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Տեխնիկական բնութագիր" sheetId="6" r:id="rId1"/>
    <sheet name="գնման ժամանակացույց" sheetId="7" r:id="rId2"/>
    <sheet name="Վճարման ժամանակացույց" sheetId="8" r:id="rId3"/>
  </sheets>
  <definedNames>
    <definedName name="_xlnm.Print_Area" localSheetId="0">'Տեխնիկական բնութագիր'!$A$1:$F$40</definedName>
  </definedNames>
  <calcPr calcId="114210"/>
</workbook>
</file>

<file path=xl/calcChain.xml><?xml version="1.0" encoding="utf-8"?>
<calcChain xmlns="http://schemas.openxmlformats.org/spreadsheetml/2006/main">
  <c r="I7" i="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6"/>
  <c r="O5" i="6"/>
  <c r="F6" i="7"/>
  <c r="P5" i="6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8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8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8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8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8"/>
  <c r="G6" i="7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34"/>
  <c r="G34"/>
  <c r="H34"/>
  <c r="F35"/>
  <c r="G35"/>
  <c r="H35"/>
  <c r="F36"/>
  <c r="G36"/>
  <c r="H36"/>
  <c r="F37"/>
  <c r="G37"/>
  <c r="H37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6"/>
</calcChain>
</file>

<file path=xl/sharedStrings.xml><?xml version="1.0" encoding="utf-8"?>
<sst xmlns="http://schemas.openxmlformats.org/spreadsheetml/2006/main" count="319" uniqueCount="147">
  <si>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</si>
  <si>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</si>
  <si>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</si>
  <si>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</si>
  <si>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</si>
  <si>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</si>
  <si>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</si>
  <si>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</si>
  <si>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</si>
  <si>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</si>
  <si>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</si>
  <si>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հավի մսեղիք, պաղեցրած,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</si>
  <si>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</si>
  <si>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</si>
  <si>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տավարի միս, տեղական փափուկ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</si>
  <si>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</si>
  <si>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</si>
  <si>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</si>
  <si>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</si>
  <si>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</si>
  <si>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պանիր, չանախ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</si>
  <si>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</si>
  <si>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</si>
  <si>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</si>
  <si>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</si>
  <si>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</si>
  <si>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</si>
  <si>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</si>
  <si>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</si>
  <si>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</si>
  <si>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</si>
  <si>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</si>
  <si>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</si>
  <si>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</si>
  <si>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</si>
  <si>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</si>
  <si>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</si>
  <si>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ձու, 02 կարգ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</si>
  <si>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</si>
  <si>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</si>
  <si>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</si>
  <si>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</si>
  <si>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</si>
  <si>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</si>
  <si>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</si>
  <si>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</si>
  <si>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</si>
  <si>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</si>
  <si>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</si>
  <si>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</si>
  <si>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</si>
  <si>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</si>
  <si>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</si>
  <si>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</si>
  <si>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</si>
  <si>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</si>
  <si>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</si>
  <si>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</si>
  <si>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</si>
  <si>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</si>
  <si>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</si>
  <si>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</si>
  <si>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</si>
  <si>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</si>
  <si>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</si>
  <si>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</si>
  <si>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</si>
  <si>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</si>
  <si>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</si>
  <si>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</si>
  <si>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Ոսպ</t>
  </si>
  <si>
    <t>ոսպ, ամբողջական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</si>
  <si>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</si>
  <si>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</si>
  <si>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ոլոռ, ամբողջական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</si>
  <si>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</si>
  <si>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</si>
  <si>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</si>
  <si>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</si>
  <si>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</si>
  <si>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</si>
  <si>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</si>
  <si>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</si>
  <si>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</si>
  <si>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</si>
  <si>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</si>
  <si>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</si>
  <si>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</si>
  <si>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</si>
  <si>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</si>
  <si>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</si>
  <si>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</t>
  </si>
  <si>
    <t>ջեմ, տեղական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</si>
  <si>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</si>
  <si>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</si>
  <si>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</si>
  <si>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</si>
  <si>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</si>
  <si>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</si>
  <si>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</si>
  <si>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</si>
  <si>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</si>
  <si>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</si>
  <si>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</si>
  <si>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</si>
  <si>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</si>
  <si>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ՏԵԽՆԻԿԱԿԱՆ ԲՆՈՒԹԱԳԻՐ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</si>
  <si>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</si>
  <si>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</si>
  <si>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</si>
  <si>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ԳՆՈՐԴ</t>
  </si>
  <si>
    <t>ՎԱՃԱՌՈՂ</t>
  </si>
  <si>
    <t xml:space="preserve">    Ð³í»Éí³Í N 2 
§    ¦  ---------------------   2015Ã.  Ïնùí³Í
N ___________________  գÝÙ³Ý å³ÛÙ³Ý³գñÇ
</t>
  </si>
  <si>
    <t>¶ÜØ²Ü Ä²Ø²Ü²Î²òàôÚò</t>
  </si>
  <si>
    <t>Անվանումը</t>
  </si>
  <si>
    <t xml:space="preserve">  Ð³í»Éí³Í N 1 
§    ¦  ---------------------   2015Ã.  Ïնùí³Í
N ___________________  գÝÙ³Ý å³ÛÙ³Ý³գñÇ
  </t>
  </si>
  <si>
    <t>Քանակ</t>
  </si>
  <si>
    <t xml:space="preserve">    Ð³í»Éí³Í N 3 
§    ¦  ---------------------   2015Ã.  Ïնùí³Í
N ___________________  գÝÙ³Ý å³ÛÙ³Ý³գñÇ
</t>
  </si>
  <si>
    <t>N Á/4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</si>
  <si>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</si>
  <si>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</si>
  <si>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</si>
  <si>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</si>
  <si>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</si>
  <si>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</si>
  <si>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</si>
  <si>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</si>
  <si>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</si>
  <si>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</si>
  <si>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</si>
  <si>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</si>
  <si>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</si>
  <si>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</si>
  <si>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</si>
  <si>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</si>
  <si>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Նախատեսվում է ֆինանսավորել 2015թ.` ըստ ամիսների` ընդ որում</t>
  </si>
  <si>
    <t>Նախատեսվում է գնել 2015թ.</t>
  </si>
  <si>
    <t>Ընդամենը գումար                 (ՀՀ դրամ)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</si>
  <si>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հոդվածի:</t>
  </si>
  <si>
    <t>03222121</t>
  </si>
  <si>
    <t xml:space="preserve"> Ù³Ý¹³ñÇÝ</t>
  </si>
  <si>
    <t>Մատակարարման ժամկետը</t>
  </si>
  <si>
    <t>ամսական</t>
  </si>
  <si>
    <t>շաբաթական</t>
  </si>
  <si>
    <t>օրական</t>
  </si>
  <si>
    <t>միավորի գինը</t>
  </si>
  <si>
    <r>
      <t xml:space="preserve">Ապրանքը ինչպես նաև գնման գործընթացին վերաբերող բոլոր փաստաթղթերը  ընկերության կողմից սեփական միջոցներով տեղափոխել </t>
    </r>
    <r>
      <rPr>
        <sz val="11"/>
        <color indexed="10"/>
        <rFont val="GHEA Grapalat"/>
        <family val="3"/>
      </rPr>
      <t>ՀՀ Արագածոտնի մարզի  Աշտարակի թիվ 4 &lt;&lt;Հասմիկ&gt;&gt;  Մանկապարտեզ ՀՈԱԿ</t>
    </r>
    <r>
      <rPr>
        <sz val="11"/>
        <color indexed="8"/>
        <rFont val="GHEA Grapalat"/>
        <family val="3"/>
      </rPr>
      <t xml:space="preserve"> ,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</si>
</sst>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_ ;[Red]\-0\ "/>
    <numFmt numFmtId="166" formatCode="dd\.mm\.yyyy;@"/>
    <numFmt numFmtId="167" formatCode="_(* #,##0.00_);_(* \(#,##0.00\);_(* \-??_);_(@_)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Arial LatArm"/>
      <family val="2"/>
    </font>
    <font>
      <b/>
      <sz val="18"/>
      <color indexed="8"/>
      <name val="GHEA Grapalat"/>
      <family val="3"/>
    </font>
    <font>
      <b/>
      <sz val="18"/>
      <color indexed="8"/>
      <name val="Arial LatArm"/>
      <family val="2"/>
    </font>
    <font>
      <sz val="10"/>
      <color indexed="8"/>
      <name val="Times Armenian"/>
      <family val="1"/>
    </font>
    <font>
      <sz val="11"/>
      <color indexed="8"/>
      <name val="Times Armenian"/>
      <family val="1"/>
    </font>
    <font>
      <sz val="9"/>
      <color indexed="8"/>
      <name val="Times Armenian"/>
      <family val="1"/>
    </font>
    <font>
      <b/>
      <sz val="11"/>
      <color indexed="8"/>
      <name val="Arial LatArm"/>
      <family val="2"/>
    </font>
    <font>
      <sz val="11"/>
      <color indexed="10"/>
      <name val="GHEA Grapalat"/>
      <family val="3"/>
    </font>
    <font>
      <b/>
      <sz val="10"/>
      <color indexed="8"/>
      <name val="GHEA Grapalat"/>
      <family val="3"/>
    </font>
    <font>
      <sz val="11"/>
      <name val="Arial LatArm"/>
      <family val="2"/>
    </font>
    <font>
      <b/>
      <sz val="12"/>
      <name val="Calibri"/>
      <family val="2"/>
    </font>
    <font>
      <sz val="8"/>
      <name val="Calibri"/>
      <family val="2"/>
    </font>
    <font>
      <sz val="10"/>
      <color indexed="8"/>
      <name val="Arial LatArm"/>
      <family val="2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5" fillId="4" borderId="8" applyNumberFormat="0" applyAlignment="0" applyProtection="0"/>
  </cellStyleXfs>
  <cellXfs count="81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horizontal="left" vertical="top" wrapText="1"/>
    </xf>
    <xf numFmtId="167" fontId="5" fillId="2" borderId="1" xfId="4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vertical="distributed"/>
    </xf>
    <xf numFmtId="0" fontId="2" fillId="0" borderId="0" xfId="0" applyFont="1" applyAlignment="1">
      <alignment vertical="distributed"/>
    </xf>
    <xf numFmtId="0" fontId="9" fillId="0" borderId="0" xfId="0" applyFont="1" applyAlignment="1">
      <alignment wrapText="1"/>
    </xf>
    <xf numFmtId="0" fontId="11" fillId="0" borderId="0" xfId="0" applyFont="1"/>
    <xf numFmtId="0" fontId="9" fillId="0" borderId="0" xfId="0" applyFont="1" applyAlignment="1">
      <alignment horizontal="right" wrapText="1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Border="1" applyAlignment="1">
      <alignment wrapText="1"/>
    </xf>
    <xf numFmtId="9" fontId="0" fillId="0" borderId="1" xfId="0" applyNumberForma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0" xfId="0" applyFont="1" applyFill="1"/>
    <xf numFmtId="0" fontId="2" fillId="2" borderId="1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wrapText="1"/>
    </xf>
    <xf numFmtId="0" fontId="3" fillId="3" borderId="1" xfId="0" applyFont="1" applyFill="1" applyBorder="1" applyAlignment="1">
      <alignment horizontal="right" vertical="center" wrapText="1"/>
    </xf>
    <xf numFmtId="166" fontId="3" fillId="3" borderId="1" xfId="0" applyNumberFormat="1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right" wrapText="1"/>
    </xf>
    <xf numFmtId="165" fontId="5" fillId="3" borderId="1" xfId="0" applyNumberFormat="1" applyFont="1" applyFill="1" applyBorder="1" applyAlignment="1">
      <alignment horizontal="right" wrapText="1"/>
    </xf>
    <xf numFmtId="2" fontId="7" fillId="3" borderId="1" xfId="11" applyNumberFormat="1" applyFont="1" applyFill="1" applyBorder="1"/>
    <xf numFmtId="1" fontId="2" fillId="3" borderId="1" xfId="0" applyNumberFormat="1" applyFont="1" applyFill="1" applyBorder="1"/>
    <xf numFmtId="0" fontId="2" fillId="3" borderId="1" xfId="0" applyFont="1" applyFill="1" applyBorder="1" applyAlignment="1">
      <alignment horizontal="center" vertical="top"/>
    </xf>
    <xf numFmtId="0" fontId="17" fillId="0" borderId="0" xfId="0" applyFont="1"/>
    <xf numFmtId="0" fontId="2" fillId="3" borderId="0" xfId="0" applyFont="1" applyFill="1" applyBorder="1"/>
    <xf numFmtId="0" fontId="2" fillId="0" borderId="0" xfId="0" applyFont="1" applyBorder="1"/>
    <xf numFmtId="0" fontId="18" fillId="0" borderId="1" xfId="0" applyFont="1" applyFill="1" applyBorder="1"/>
    <xf numFmtId="49" fontId="19" fillId="0" borderId="1" xfId="0" applyNumberFormat="1" applyFont="1" applyFill="1" applyBorder="1" applyAlignment="1">
      <alignment horizontal="center"/>
    </xf>
    <xf numFmtId="0" fontId="21" fillId="0" borderId="0" xfId="0" applyFont="1" applyAlignment="1">
      <alignment horizontal="right" wrapText="1"/>
    </xf>
    <xf numFmtId="0" fontId="17" fillId="0" borderId="0" xfId="0" applyFont="1" applyBorder="1" applyAlignment="1">
      <alignment horizontal="center"/>
    </xf>
    <xf numFmtId="0" fontId="22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top" wrapText="1"/>
    </xf>
    <xf numFmtId="0" fontId="23" fillId="0" borderId="0" xfId="0" applyFont="1" applyBorder="1" applyAlignment="1">
      <alignment horizontal="left" vertical="distributed"/>
    </xf>
    <xf numFmtId="0" fontId="23" fillId="0" borderId="0" xfId="0" applyFont="1" applyAlignment="1">
      <alignment horizontal="center" vertical="distributed"/>
    </xf>
    <xf numFmtId="0" fontId="23" fillId="0" borderId="1" xfId="0" applyFont="1" applyBorder="1" applyAlignment="1">
      <alignment horizontal="center" vertical="top"/>
    </xf>
    <xf numFmtId="0" fontId="23" fillId="0" borderId="0" xfId="0" applyFont="1"/>
    <xf numFmtId="0" fontId="2" fillId="0" borderId="0" xfId="0" applyFont="1" applyAlignment="1">
      <alignment vertical="distributed" wrapText="1"/>
    </xf>
    <xf numFmtId="0" fontId="2" fillId="0" borderId="0" xfId="0" applyFont="1" applyBorder="1" applyAlignment="1">
      <alignment horizontal="left" vertical="distributed" wrapText="1"/>
    </xf>
    <xf numFmtId="0" fontId="2" fillId="0" borderId="0" xfId="0" applyFont="1" applyBorder="1" applyAlignment="1">
      <alignment horizontal="left" vertical="distributed"/>
    </xf>
    <xf numFmtId="0" fontId="2" fillId="0" borderId="0" xfId="0" applyFont="1" applyAlignment="1">
      <alignment horizontal="center" vertical="distributed"/>
    </xf>
    <xf numFmtId="0" fontId="2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0" fontId="15" fillId="0" borderId="3" xfId="0" applyFont="1" applyBorder="1" applyAlignment="1">
      <alignment horizontal="center" wrapText="1"/>
    </xf>
    <xf numFmtId="0" fontId="13" fillId="0" borderId="6" xfId="0" applyFont="1" applyBorder="1" applyAlignment="1">
      <alignment horizontal="center" textRotation="90" wrapText="1"/>
    </xf>
    <xf numFmtId="0" fontId="13" fillId="0" borderId="7" xfId="0" applyFont="1" applyBorder="1" applyAlignment="1">
      <alignment horizontal="center" textRotation="90" wrapText="1"/>
    </xf>
    <xf numFmtId="0" fontId="1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2">
    <cellStyle name="Comma 2" xfId="1"/>
    <cellStyle name="Comma 2 2" xfId="2"/>
    <cellStyle name="Comma 2 3" xfId="3"/>
    <cellStyle name="Comma 2 4" xfId="4"/>
    <cellStyle name="Comma 3" xfId="5"/>
    <cellStyle name="Comma 3 2" xfId="6"/>
    <cellStyle name="Comma 3 3" xfId="7"/>
    <cellStyle name="Normal" xfId="0" builtinId="0"/>
    <cellStyle name="Normal 2" xfId="8"/>
    <cellStyle name="Normal 2 2" xfId="9"/>
    <cellStyle name="Normal 2 3" xfId="10"/>
    <cellStyle name="Output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0"/>
  <sheetViews>
    <sheetView view="pageBreakPreview" zoomScaleNormal="70" zoomScaleSheetLayoutView="100" workbookViewId="0">
      <pane xSplit="3" topLeftCell="D1" activePane="topRight" state="frozen"/>
      <selection pane="topRight" activeCell="D5" sqref="D5"/>
    </sheetView>
  </sheetViews>
  <sheetFormatPr defaultRowHeight="16.5"/>
  <cols>
    <col min="1" max="1" width="4.7109375" style="1" customWidth="1"/>
    <col min="2" max="2" width="20.42578125" style="1" customWidth="1"/>
    <col min="3" max="3" width="23.28515625" style="1" customWidth="1"/>
    <col min="4" max="4" width="25.140625" style="1" customWidth="1"/>
    <col min="5" max="5" width="57" style="1" customWidth="1"/>
    <col min="6" max="6" width="13.28515625" style="64" customWidth="1"/>
    <col min="7" max="7" width="6.28515625" style="1" hidden="1" customWidth="1"/>
    <col min="8" max="8" width="11.7109375" style="41" hidden="1" customWidth="1"/>
    <col min="9" max="9" width="9.85546875" style="41" hidden="1" customWidth="1"/>
    <col min="10" max="14" width="0" style="1" hidden="1" customWidth="1"/>
    <col min="15" max="15" width="10.42578125" style="1" hidden="1" customWidth="1"/>
    <col min="16" max="19" width="10.28515625" style="1" hidden="1" customWidth="1"/>
    <col min="20" max="20" width="11.7109375" style="41" hidden="1" customWidth="1"/>
    <col min="21" max="26" width="0" style="41" hidden="1" customWidth="1"/>
    <col min="27" max="27" width="11.7109375" style="41" hidden="1" customWidth="1"/>
    <col min="28" max="32" width="0" style="41" hidden="1" customWidth="1"/>
    <col min="33" max="41" width="0" style="1" hidden="1" customWidth="1"/>
    <col min="42" max="16384" width="9.140625" style="1"/>
  </cols>
  <sheetData>
    <row r="1" spans="1:32" ht="90" customHeight="1">
      <c r="E1" s="28" t="s">
        <v>115</v>
      </c>
      <c r="F1" s="56"/>
      <c r="G1" s="26"/>
      <c r="H1" s="43"/>
      <c r="I1" s="43"/>
      <c r="J1" s="26"/>
      <c r="K1" s="26"/>
      <c r="L1" s="26"/>
      <c r="M1" s="26"/>
      <c r="N1" s="26"/>
    </row>
    <row r="2" spans="1:32" ht="33.75" customHeight="1">
      <c r="B2" s="70" t="s">
        <v>106</v>
      </c>
      <c r="C2" s="70"/>
      <c r="D2" s="70"/>
      <c r="E2" s="70"/>
      <c r="F2" s="57"/>
    </row>
    <row r="3" spans="1:32" ht="66">
      <c r="A3" s="17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58" t="s">
        <v>141</v>
      </c>
      <c r="G3" s="19" t="s">
        <v>5</v>
      </c>
      <c r="H3" s="44"/>
      <c r="I3" s="44"/>
      <c r="J3" s="22">
        <v>1</v>
      </c>
      <c r="K3" s="22">
        <v>2</v>
      </c>
      <c r="L3" s="22">
        <v>3</v>
      </c>
      <c r="M3" s="22">
        <v>4</v>
      </c>
      <c r="N3" s="22">
        <v>5</v>
      </c>
      <c r="O3" s="22">
        <v>1</v>
      </c>
      <c r="P3" s="22">
        <v>2</v>
      </c>
      <c r="Q3" s="22">
        <v>3</v>
      </c>
      <c r="R3" s="22">
        <v>4</v>
      </c>
      <c r="S3" s="22">
        <v>5</v>
      </c>
      <c r="T3" s="44"/>
      <c r="U3" s="44"/>
      <c r="V3" s="22">
        <v>1</v>
      </c>
      <c r="W3" s="22">
        <v>2</v>
      </c>
      <c r="X3" s="22">
        <v>3</v>
      </c>
      <c r="Y3" s="22">
        <v>4</v>
      </c>
      <c r="Z3" s="22">
        <v>5</v>
      </c>
      <c r="AA3" s="40"/>
      <c r="AB3" s="22">
        <v>1</v>
      </c>
      <c r="AC3" s="22">
        <v>2</v>
      </c>
      <c r="AD3" s="22">
        <v>3</v>
      </c>
      <c r="AE3" s="22">
        <v>4</v>
      </c>
      <c r="AF3" s="22">
        <v>5</v>
      </c>
    </row>
    <row r="4" spans="1:32">
      <c r="A4" s="6"/>
      <c r="B4" s="6"/>
      <c r="C4" s="18"/>
      <c r="D4" s="18"/>
      <c r="E4" s="18"/>
      <c r="F4" s="58"/>
      <c r="G4" s="19"/>
      <c r="H4" s="45">
        <v>41983</v>
      </c>
      <c r="I4" s="45"/>
      <c r="J4" s="22"/>
      <c r="K4" s="22"/>
      <c r="L4" s="22"/>
      <c r="M4" s="22"/>
      <c r="N4" s="22"/>
      <c r="T4" s="45">
        <v>42137</v>
      </c>
      <c r="U4" s="45"/>
      <c r="V4" s="22"/>
      <c r="W4" s="22"/>
      <c r="X4" s="22"/>
      <c r="Y4" s="22"/>
      <c r="Z4" s="22"/>
      <c r="AA4" s="45">
        <v>42264</v>
      </c>
      <c r="AB4" s="1"/>
      <c r="AC4" s="1"/>
      <c r="AD4" s="1"/>
      <c r="AE4" s="1"/>
      <c r="AF4" s="1"/>
    </row>
    <row r="5" spans="1:32" ht="165">
      <c r="A5" s="2">
        <v>1</v>
      </c>
      <c r="B5" s="2">
        <v>15612180</v>
      </c>
      <c r="C5" s="5" t="s">
        <v>6</v>
      </c>
      <c r="D5" s="20" t="s">
        <v>8</v>
      </c>
      <c r="E5" s="3" t="s">
        <v>9</v>
      </c>
      <c r="F5" s="59" t="s">
        <v>142</v>
      </c>
      <c r="G5" s="4" t="s">
        <v>7</v>
      </c>
      <c r="H5" s="46">
        <v>325</v>
      </c>
      <c r="I5" s="46">
        <v>320</v>
      </c>
      <c r="J5" s="22">
        <v>20</v>
      </c>
      <c r="K5" s="22">
        <v>20</v>
      </c>
      <c r="L5" s="22">
        <v>90</v>
      </c>
      <c r="M5" s="22">
        <v>30</v>
      </c>
      <c r="N5" s="22">
        <v>25</v>
      </c>
      <c r="O5" s="1">
        <f>I5*J5</f>
        <v>6400</v>
      </c>
      <c r="P5" s="1">
        <f>I5*K5</f>
        <v>6400</v>
      </c>
      <c r="Q5" s="1">
        <f>I5*L5</f>
        <v>28800</v>
      </c>
      <c r="R5" s="1">
        <f>I5*M5</f>
        <v>9600</v>
      </c>
      <c r="S5" s="1">
        <f>I5*N5</f>
        <v>8000</v>
      </c>
      <c r="T5" s="41">
        <v>300</v>
      </c>
      <c r="V5" s="41">
        <v>30</v>
      </c>
      <c r="W5" s="41">
        <v>15</v>
      </c>
      <c r="X5" s="41">
        <v>80</v>
      </c>
      <c r="Y5" s="41">
        <v>40</v>
      </c>
      <c r="Z5" s="41">
        <v>20</v>
      </c>
      <c r="AA5" s="41">
        <v>300</v>
      </c>
      <c r="AB5" s="41">
        <v>0</v>
      </c>
      <c r="AC5" s="41">
        <v>15</v>
      </c>
      <c r="AD5" s="41">
        <v>10</v>
      </c>
      <c r="AE5" s="41">
        <v>30</v>
      </c>
      <c r="AF5" s="41">
        <v>0</v>
      </c>
    </row>
    <row r="6" spans="1:32" ht="132">
      <c r="A6" s="2">
        <v>2</v>
      </c>
      <c r="B6" s="6">
        <v>15112150</v>
      </c>
      <c r="C6" s="5" t="s">
        <v>10</v>
      </c>
      <c r="D6" s="20" t="s">
        <v>11</v>
      </c>
      <c r="E6" s="3" t="s">
        <v>12</v>
      </c>
      <c r="F6" s="59" t="s">
        <v>143</v>
      </c>
      <c r="G6" s="4" t="s">
        <v>7</v>
      </c>
      <c r="H6" s="47">
        <v>1530</v>
      </c>
      <c r="I6" s="47">
        <v>1530</v>
      </c>
      <c r="J6" s="22">
        <v>0</v>
      </c>
      <c r="K6" s="22">
        <v>0</v>
      </c>
      <c r="L6" s="22">
        <v>100</v>
      </c>
      <c r="M6" s="22">
        <v>50</v>
      </c>
      <c r="N6" s="22">
        <v>45</v>
      </c>
      <c r="O6" s="1">
        <f t="shared" ref="O6:O36" si="0">I6*J6</f>
        <v>0</v>
      </c>
      <c r="P6" s="1">
        <f t="shared" ref="P6:P36" si="1">I6*K6</f>
        <v>0</v>
      </c>
      <c r="Q6" s="1">
        <f t="shared" ref="Q6:Q36" si="2">I6*L6</f>
        <v>153000</v>
      </c>
      <c r="R6" s="1">
        <f t="shared" ref="R6:R36" si="3">I6*M6</f>
        <v>76500</v>
      </c>
      <c r="S6" s="1">
        <f t="shared" ref="S6:S36" si="4">I6*N6</f>
        <v>68850</v>
      </c>
      <c r="T6" s="41">
        <v>1550</v>
      </c>
      <c r="V6" s="41">
        <v>80</v>
      </c>
      <c r="W6" s="41">
        <v>0</v>
      </c>
      <c r="X6" s="41">
        <v>100</v>
      </c>
      <c r="Y6" s="41">
        <v>70</v>
      </c>
      <c r="Z6" s="41">
        <v>45</v>
      </c>
      <c r="AA6" s="41">
        <v>1500</v>
      </c>
      <c r="AB6" s="41">
        <v>0</v>
      </c>
      <c r="AC6" s="41">
        <v>0</v>
      </c>
      <c r="AD6" s="41">
        <v>65</v>
      </c>
      <c r="AE6" s="41">
        <v>60</v>
      </c>
      <c r="AF6" s="41">
        <v>20</v>
      </c>
    </row>
    <row r="7" spans="1:32" ht="178.5" customHeight="1">
      <c r="A7" s="2">
        <v>3</v>
      </c>
      <c r="B7" s="6">
        <v>15111120</v>
      </c>
      <c r="C7" s="5" t="s">
        <v>13</v>
      </c>
      <c r="D7" s="7" t="s">
        <v>14</v>
      </c>
      <c r="E7" s="3" t="s">
        <v>15</v>
      </c>
      <c r="F7" s="59" t="s">
        <v>143</v>
      </c>
      <c r="G7" s="4" t="s">
        <v>7</v>
      </c>
      <c r="H7" s="47">
        <v>3300</v>
      </c>
      <c r="I7" s="47">
        <v>3250</v>
      </c>
      <c r="J7" s="22">
        <v>170</v>
      </c>
      <c r="K7" s="22">
        <v>150</v>
      </c>
      <c r="L7" s="22">
        <v>120</v>
      </c>
      <c r="M7" s="22">
        <v>50</v>
      </c>
      <c r="N7" s="22">
        <v>45</v>
      </c>
      <c r="O7" s="1">
        <f t="shared" si="0"/>
        <v>552500</v>
      </c>
      <c r="P7" s="1">
        <f t="shared" si="1"/>
        <v>487500</v>
      </c>
      <c r="Q7" s="1">
        <f t="shared" si="2"/>
        <v>390000</v>
      </c>
      <c r="R7" s="1">
        <f t="shared" si="3"/>
        <v>162500</v>
      </c>
      <c r="S7" s="1">
        <f t="shared" si="4"/>
        <v>146250</v>
      </c>
      <c r="T7" s="41">
        <v>3600</v>
      </c>
      <c r="V7" s="41">
        <v>80</v>
      </c>
      <c r="W7" s="41">
        <v>100</v>
      </c>
      <c r="X7" s="41">
        <v>120</v>
      </c>
      <c r="Y7" s="41">
        <v>70</v>
      </c>
      <c r="Z7" s="41">
        <v>45</v>
      </c>
      <c r="AA7" s="41">
        <v>3600</v>
      </c>
      <c r="AB7" s="41">
        <v>0</v>
      </c>
      <c r="AC7" s="41">
        <v>0</v>
      </c>
      <c r="AD7" s="41">
        <v>40</v>
      </c>
      <c r="AE7" s="41">
        <v>60</v>
      </c>
      <c r="AF7" s="41">
        <v>20</v>
      </c>
    </row>
    <row r="8" spans="1:32" ht="214.5">
      <c r="A8" s="2">
        <v>4</v>
      </c>
      <c r="B8" s="2">
        <v>15313000</v>
      </c>
      <c r="C8" s="5" t="s">
        <v>16</v>
      </c>
      <c r="D8" s="9" t="s">
        <v>17</v>
      </c>
      <c r="E8" s="9" t="s">
        <v>18</v>
      </c>
      <c r="F8" s="59" t="s">
        <v>142</v>
      </c>
      <c r="G8" s="4" t="s">
        <v>7</v>
      </c>
      <c r="H8" s="46">
        <v>220</v>
      </c>
      <c r="I8" s="46">
        <v>220</v>
      </c>
      <c r="J8" s="22">
        <v>1000</v>
      </c>
      <c r="K8" s="22">
        <v>1000</v>
      </c>
      <c r="L8" s="22">
        <v>1600</v>
      </c>
      <c r="M8" s="22">
        <v>1000</v>
      </c>
      <c r="N8" s="22">
        <v>2000</v>
      </c>
      <c r="O8" s="1">
        <f t="shared" si="0"/>
        <v>220000</v>
      </c>
      <c r="P8" s="1">
        <f t="shared" si="1"/>
        <v>220000</v>
      </c>
      <c r="Q8" s="1">
        <f t="shared" si="2"/>
        <v>352000</v>
      </c>
      <c r="R8" s="1">
        <f t="shared" si="3"/>
        <v>220000</v>
      </c>
      <c r="S8" s="1">
        <f t="shared" si="4"/>
        <v>440000</v>
      </c>
      <c r="T8" s="41">
        <v>230</v>
      </c>
      <c r="V8" s="41">
        <v>1000</v>
      </c>
      <c r="W8" s="41">
        <v>1000</v>
      </c>
      <c r="X8" s="41">
        <v>1000</v>
      </c>
      <c r="Y8" s="41">
        <v>1200</v>
      </c>
      <c r="Z8" s="41">
        <v>1000</v>
      </c>
      <c r="AA8" s="41">
        <v>230</v>
      </c>
      <c r="AB8" s="41">
        <v>100</v>
      </c>
      <c r="AC8" s="41">
        <v>0</v>
      </c>
      <c r="AD8" s="41">
        <v>100</v>
      </c>
      <c r="AE8" s="41">
        <v>600</v>
      </c>
      <c r="AF8" s="41">
        <v>0</v>
      </c>
    </row>
    <row r="9" spans="1:32" ht="115.5">
      <c r="A9" s="2">
        <v>5</v>
      </c>
      <c r="B9" s="2">
        <v>15541200</v>
      </c>
      <c r="C9" s="5" t="s">
        <v>19</v>
      </c>
      <c r="D9" s="9" t="s">
        <v>20</v>
      </c>
      <c r="E9" s="10" t="s">
        <v>21</v>
      </c>
      <c r="F9" s="59" t="s">
        <v>143</v>
      </c>
      <c r="G9" s="4" t="s">
        <v>7</v>
      </c>
      <c r="H9" s="46">
        <v>2425</v>
      </c>
      <c r="I9" s="46">
        <v>2400</v>
      </c>
      <c r="J9" s="22">
        <v>100</v>
      </c>
      <c r="K9" s="22">
        <v>125</v>
      </c>
      <c r="L9" s="22">
        <v>130</v>
      </c>
      <c r="M9" s="22">
        <v>80</v>
      </c>
      <c r="N9" s="22">
        <v>60</v>
      </c>
      <c r="O9" s="1">
        <f t="shared" si="0"/>
        <v>240000</v>
      </c>
      <c r="P9" s="1">
        <f t="shared" si="1"/>
        <v>300000</v>
      </c>
      <c r="Q9" s="1">
        <f t="shared" si="2"/>
        <v>312000</v>
      </c>
      <c r="R9" s="1">
        <f t="shared" si="3"/>
        <v>192000</v>
      </c>
      <c r="S9" s="1">
        <f t="shared" si="4"/>
        <v>144000</v>
      </c>
      <c r="T9" s="41">
        <v>2425</v>
      </c>
      <c r="V9" s="41">
        <v>100</v>
      </c>
      <c r="W9" s="41">
        <v>10</v>
      </c>
      <c r="X9" s="41">
        <v>80</v>
      </c>
      <c r="Y9" s="41">
        <v>100</v>
      </c>
      <c r="Z9" s="41">
        <v>50</v>
      </c>
      <c r="AA9" s="41">
        <v>2425</v>
      </c>
      <c r="AB9" s="41">
        <v>0</v>
      </c>
      <c r="AC9" s="41">
        <v>0</v>
      </c>
      <c r="AD9" s="41">
        <v>20</v>
      </c>
      <c r="AE9" s="41">
        <v>60</v>
      </c>
      <c r="AF9" s="41">
        <v>20</v>
      </c>
    </row>
    <row r="10" spans="1:32" ht="231">
      <c r="A10" s="2">
        <v>6</v>
      </c>
      <c r="B10" s="2">
        <v>15831000</v>
      </c>
      <c r="C10" s="5" t="s">
        <v>22</v>
      </c>
      <c r="D10" s="9" t="s">
        <v>23</v>
      </c>
      <c r="E10" s="9" t="s">
        <v>24</v>
      </c>
      <c r="F10" s="59" t="s">
        <v>142</v>
      </c>
      <c r="G10" s="4" t="s">
        <v>7</v>
      </c>
      <c r="H10" s="46">
        <v>365</v>
      </c>
      <c r="I10" s="46">
        <v>365</v>
      </c>
      <c r="J10" s="22">
        <v>200</v>
      </c>
      <c r="K10" s="22">
        <v>300</v>
      </c>
      <c r="L10" s="22">
        <v>400</v>
      </c>
      <c r="M10" s="22">
        <v>300</v>
      </c>
      <c r="N10" s="22">
        <v>250</v>
      </c>
      <c r="O10" s="1">
        <f t="shared" si="0"/>
        <v>73000</v>
      </c>
      <c r="P10" s="1">
        <f t="shared" si="1"/>
        <v>109500</v>
      </c>
      <c r="Q10" s="1">
        <f t="shared" si="2"/>
        <v>146000</v>
      </c>
      <c r="R10" s="1">
        <f t="shared" si="3"/>
        <v>109500</v>
      </c>
      <c r="S10" s="1">
        <f t="shared" si="4"/>
        <v>91250</v>
      </c>
      <c r="T10" s="41">
        <v>400</v>
      </c>
      <c r="V10" s="41">
        <v>250</v>
      </c>
      <c r="W10" s="41">
        <v>50</v>
      </c>
      <c r="X10" s="41">
        <v>400</v>
      </c>
      <c r="Y10" s="41">
        <v>350</v>
      </c>
      <c r="Z10" s="41">
        <v>200</v>
      </c>
      <c r="AA10" s="41">
        <v>369</v>
      </c>
      <c r="AB10" s="41">
        <v>50</v>
      </c>
      <c r="AC10" s="41">
        <v>80</v>
      </c>
      <c r="AD10" s="41">
        <v>0</v>
      </c>
      <c r="AE10" s="41">
        <v>180</v>
      </c>
      <c r="AF10" s="41">
        <v>50</v>
      </c>
    </row>
    <row r="11" spans="1:32" ht="198">
      <c r="A11" s="2">
        <v>7</v>
      </c>
      <c r="B11" s="2">
        <v>15511600</v>
      </c>
      <c r="C11" s="5" t="s">
        <v>25</v>
      </c>
      <c r="D11" s="9" t="s">
        <v>26</v>
      </c>
      <c r="E11" s="9" t="s">
        <v>27</v>
      </c>
      <c r="F11" s="59" t="s">
        <v>143</v>
      </c>
      <c r="G11" s="11" t="s">
        <v>7</v>
      </c>
      <c r="H11" s="46">
        <v>1200</v>
      </c>
      <c r="I11" s="46">
        <v>1200</v>
      </c>
      <c r="J11" s="22">
        <v>80</v>
      </c>
      <c r="K11" s="22">
        <v>100</v>
      </c>
      <c r="L11" s="22">
        <v>60</v>
      </c>
      <c r="M11" s="22">
        <v>50</v>
      </c>
      <c r="N11" s="22">
        <v>50</v>
      </c>
      <c r="O11" s="1">
        <f t="shared" si="0"/>
        <v>96000</v>
      </c>
      <c r="P11" s="1">
        <f t="shared" si="1"/>
        <v>120000</v>
      </c>
      <c r="Q11" s="1">
        <f t="shared" si="2"/>
        <v>72000</v>
      </c>
      <c r="R11" s="1">
        <f t="shared" si="3"/>
        <v>60000</v>
      </c>
      <c r="S11" s="1">
        <f t="shared" si="4"/>
        <v>60000</v>
      </c>
      <c r="T11" s="41">
        <v>1250</v>
      </c>
      <c r="V11" s="41">
        <v>80</v>
      </c>
      <c r="W11" s="41">
        <v>100</v>
      </c>
      <c r="X11" s="41">
        <v>60</v>
      </c>
      <c r="Y11" s="41">
        <v>70</v>
      </c>
      <c r="Z11" s="41">
        <v>38</v>
      </c>
      <c r="AA11" s="41">
        <v>1315</v>
      </c>
      <c r="AB11" s="41">
        <v>0</v>
      </c>
      <c r="AC11" s="41">
        <v>0</v>
      </c>
      <c r="AD11" s="41">
        <v>10</v>
      </c>
      <c r="AE11" s="41">
        <v>50</v>
      </c>
      <c r="AF11" s="41">
        <v>11</v>
      </c>
    </row>
    <row r="12" spans="1:32" ht="82.5">
      <c r="A12" s="2">
        <v>8</v>
      </c>
      <c r="B12" s="6">
        <v>15811110</v>
      </c>
      <c r="C12" s="21" t="s">
        <v>28</v>
      </c>
      <c r="D12" s="12" t="s">
        <v>29</v>
      </c>
      <c r="E12" s="9" t="s">
        <v>30</v>
      </c>
      <c r="F12" s="60" t="s">
        <v>144</v>
      </c>
      <c r="G12" s="4" t="s">
        <v>7</v>
      </c>
      <c r="H12" s="46">
        <v>485</v>
      </c>
      <c r="I12" s="46">
        <v>470</v>
      </c>
      <c r="J12" s="22">
        <v>1500</v>
      </c>
      <c r="K12" s="22">
        <v>1300</v>
      </c>
      <c r="L12" s="22">
        <v>1400</v>
      </c>
      <c r="M12" s="22">
        <v>900</v>
      </c>
      <c r="N12" s="22">
        <v>1200</v>
      </c>
      <c r="O12" s="1">
        <f t="shared" si="0"/>
        <v>705000</v>
      </c>
      <c r="P12" s="1">
        <f t="shared" si="1"/>
        <v>611000</v>
      </c>
      <c r="Q12" s="1">
        <f t="shared" si="2"/>
        <v>658000</v>
      </c>
      <c r="R12" s="1">
        <f t="shared" si="3"/>
        <v>423000</v>
      </c>
      <c r="S12" s="1">
        <f t="shared" si="4"/>
        <v>564000</v>
      </c>
      <c r="T12" s="41">
        <v>420</v>
      </c>
      <c r="V12" s="41">
        <v>1500</v>
      </c>
      <c r="W12" s="41">
        <v>600</v>
      </c>
      <c r="X12" s="41">
        <v>1400</v>
      </c>
      <c r="Y12" s="41">
        <v>1200</v>
      </c>
      <c r="Z12" s="41">
        <v>1000</v>
      </c>
      <c r="AA12" s="41">
        <v>420</v>
      </c>
      <c r="AB12" s="41">
        <v>500</v>
      </c>
      <c r="AC12" s="41">
        <v>400</v>
      </c>
      <c r="AD12" s="41">
        <v>450</v>
      </c>
      <c r="AE12" s="41">
        <v>500</v>
      </c>
      <c r="AF12" s="41">
        <v>200</v>
      </c>
    </row>
    <row r="13" spans="1:32" ht="175.5" customHeight="1">
      <c r="A13" s="2">
        <v>9</v>
      </c>
      <c r="B13" s="2">
        <v>15616000</v>
      </c>
      <c r="C13" s="5" t="s">
        <v>31</v>
      </c>
      <c r="D13" s="13" t="s">
        <v>32</v>
      </c>
      <c r="E13" s="9" t="s">
        <v>33</v>
      </c>
      <c r="F13" s="59" t="s">
        <v>142</v>
      </c>
      <c r="G13" s="4" t="s">
        <v>7</v>
      </c>
      <c r="H13" s="46">
        <v>965</v>
      </c>
      <c r="I13" s="46">
        <v>950</v>
      </c>
      <c r="J13" s="22">
        <v>120</v>
      </c>
      <c r="K13" s="22">
        <v>130</v>
      </c>
      <c r="L13" s="22">
        <v>130</v>
      </c>
      <c r="M13" s="22">
        <v>80</v>
      </c>
      <c r="N13" s="22">
        <v>125</v>
      </c>
      <c r="O13" s="1">
        <f t="shared" si="0"/>
        <v>114000</v>
      </c>
      <c r="P13" s="1">
        <f t="shared" si="1"/>
        <v>123500</v>
      </c>
      <c r="Q13" s="1">
        <f t="shared" si="2"/>
        <v>123500</v>
      </c>
      <c r="R13" s="1">
        <f t="shared" si="3"/>
        <v>76000</v>
      </c>
      <c r="S13" s="1">
        <f t="shared" si="4"/>
        <v>118750</v>
      </c>
      <c r="T13" s="41">
        <v>950</v>
      </c>
      <c r="V13" s="41">
        <v>100</v>
      </c>
      <c r="W13" s="41">
        <v>10</v>
      </c>
      <c r="X13" s="41">
        <v>130</v>
      </c>
      <c r="Y13" s="41">
        <v>100</v>
      </c>
      <c r="Z13" s="41">
        <v>100</v>
      </c>
      <c r="AA13" s="41">
        <v>950</v>
      </c>
      <c r="AB13" s="41">
        <v>0</v>
      </c>
      <c r="AC13" s="41">
        <v>0</v>
      </c>
      <c r="AD13" s="41">
        <v>0</v>
      </c>
      <c r="AE13" s="41">
        <v>80</v>
      </c>
      <c r="AF13" s="41">
        <v>25</v>
      </c>
    </row>
    <row r="14" spans="1:32" ht="132">
      <c r="A14" s="2">
        <v>10</v>
      </c>
      <c r="B14" s="6" t="s">
        <v>36</v>
      </c>
      <c r="C14" s="5" t="s">
        <v>34</v>
      </c>
      <c r="D14" s="9" t="s">
        <v>37</v>
      </c>
      <c r="E14" s="9" t="s">
        <v>38</v>
      </c>
      <c r="F14" s="59" t="s">
        <v>143</v>
      </c>
      <c r="G14" s="4" t="s">
        <v>35</v>
      </c>
      <c r="H14" s="46">
        <v>60</v>
      </c>
      <c r="I14" s="46">
        <v>60</v>
      </c>
      <c r="J14" s="22">
        <v>2000</v>
      </c>
      <c r="K14" s="22">
        <v>1500</v>
      </c>
      <c r="L14" s="22">
        <v>2700</v>
      </c>
      <c r="M14" s="22">
        <v>900</v>
      </c>
      <c r="N14" s="22">
        <v>900</v>
      </c>
      <c r="O14" s="1">
        <f t="shared" si="0"/>
        <v>120000</v>
      </c>
      <c r="P14" s="1">
        <f t="shared" si="1"/>
        <v>90000</v>
      </c>
      <c r="Q14" s="1">
        <f t="shared" si="2"/>
        <v>162000</v>
      </c>
      <c r="R14" s="1">
        <f t="shared" si="3"/>
        <v>54000</v>
      </c>
      <c r="S14" s="1">
        <f t="shared" si="4"/>
        <v>54000</v>
      </c>
      <c r="T14" s="41">
        <v>70</v>
      </c>
      <c r="V14" s="41">
        <v>2000</v>
      </c>
      <c r="W14" s="41">
        <v>1000</v>
      </c>
      <c r="X14" s="41">
        <v>2400</v>
      </c>
      <c r="Y14" s="41">
        <v>1200</v>
      </c>
      <c r="Z14" s="41">
        <v>800</v>
      </c>
      <c r="AA14" s="41">
        <v>70</v>
      </c>
      <c r="AB14" s="41">
        <v>0</v>
      </c>
      <c r="AC14" s="41">
        <v>300</v>
      </c>
      <c r="AD14" s="41">
        <v>0</v>
      </c>
      <c r="AE14" s="41">
        <v>600</v>
      </c>
      <c r="AF14" s="41">
        <v>300</v>
      </c>
    </row>
    <row r="15" spans="1:32" ht="82.5">
      <c r="A15" s="2">
        <v>11</v>
      </c>
      <c r="B15" s="6">
        <v>15421100</v>
      </c>
      <c r="C15" s="42" t="s">
        <v>39</v>
      </c>
      <c r="D15" s="9" t="s">
        <v>40</v>
      </c>
      <c r="E15" s="9" t="s">
        <v>41</v>
      </c>
      <c r="F15" s="59" t="s">
        <v>142</v>
      </c>
      <c r="G15" s="4" t="s">
        <v>42</v>
      </c>
      <c r="H15" s="46">
        <v>775</v>
      </c>
      <c r="I15" s="46">
        <v>775</v>
      </c>
      <c r="J15" s="22">
        <v>180</v>
      </c>
      <c r="K15" s="22">
        <v>150</v>
      </c>
      <c r="L15" s="22">
        <v>130</v>
      </c>
      <c r="M15" s="22">
        <v>100</v>
      </c>
      <c r="N15" s="22">
        <v>120</v>
      </c>
      <c r="O15" s="1">
        <f t="shared" si="0"/>
        <v>139500</v>
      </c>
      <c r="P15" s="1">
        <f t="shared" si="1"/>
        <v>116250</v>
      </c>
      <c r="Q15" s="1">
        <f t="shared" si="2"/>
        <v>100750</v>
      </c>
      <c r="R15" s="1">
        <f t="shared" si="3"/>
        <v>77500</v>
      </c>
      <c r="S15" s="1">
        <f t="shared" si="4"/>
        <v>93000</v>
      </c>
      <c r="T15" s="41">
        <v>800</v>
      </c>
      <c r="V15" s="41">
        <v>100</v>
      </c>
      <c r="W15" s="41">
        <v>5</v>
      </c>
      <c r="X15" s="41">
        <v>120</v>
      </c>
      <c r="Y15" s="41">
        <v>100</v>
      </c>
      <c r="Z15" s="41">
        <v>100</v>
      </c>
      <c r="AA15" s="41">
        <v>775</v>
      </c>
      <c r="AB15" s="41">
        <v>40</v>
      </c>
      <c r="AC15" s="41">
        <v>0</v>
      </c>
      <c r="AD15" s="41">
        <v>40</v>
      </c>
      <c r="AE15" s="41">
        <v>60</v>
      </c>
      <c r="AF15" s="41">
        <v>0</v>
      </c>
    </row>
    <row r="16" spans="1:32" ht="165">
      <c r="A16" s="2">
        <v>12</v>
      </c>
      <c r="B16" s="2">
        <v>15530000</v>
      </c>
      <c r="C16" s="5" t="s">
        <v>43</v>
      </c>
      <c r="D16" s="8" t="s">
        <v>44</v>
      </c>
      <c r="E16" s="3" t="s">
        <v>45</v>
      </c>
      <c r="F16" s="59" t="s">
        <v>143</v>
      </c>
      <c r="G16" s="11" t="s">
        <v>7</v>
      </c>
      <c r="H16" s="46">
        <v>2975</v>
      </c>
      <c r="I16" s="46">
        <v>2970</v>
      </c>
      <c r="J16" s="22">
        <v>140</v>
      </c>
      <c r="K16" s="22">
        <v>150</v>
      </c>
      <c r="L16" s="22">
        <v>150</v>
      </c>
      <c r="M16" s="22">
        <v>100</v>
      </c>
      <c r="N16" s="22">
        <v>90</v>
      </c>
      <c r="O16" s="1">
        <f t="shared" si="0"/>
        <v>415800</v>
      </c>
      <c r="P16" s="1">
        <f t="shared" si="1"/>
        <v>445500</v>
      </c>
      <c r="Q16" s="1">
        <f t="shared" si="2"/>
        <v>445500</v>
      </c>
      <c r="R16" s="1">
        <f t="shared" si="3"/>
        <v>297000</v>
      </c>
      <c r="S16" s="1">
        <f t="shared" si="4"/>
        <v>267300</v>
      </c>
      <c r="T16" s="41">
        <v>3000</v>
      </c>
      <c r="V16" s="41">
        <v>100</v>
      </c>
      <c r="W16" s="41">
        <v>30</v>
      </c>
      <c r="X16" s="41">
        <v>150</v>
      </c>
      <c r="Y16" s="41">
        <v>110</v>
      </c>
      <c r="Z16" s="41">
        <v>100</v>
      </c>
      <c r="AA16" s="41">
        <v>2728</v>
      </c>
      <c r="AB16" s="41">
        <v>0</v>
      </c>
      <c r="AC16" s="41">
        <v>7</v>
      </c>
      <c r="AD16" s="41">
        <v>0</v>
      </c>
      <c r="AE16" s="41">
        <v>20</v>
      </c>
      <c r="AF16" s="41">
        <v>55</v>
      </c>
    </row>
    <row r="17" spans="1:32" ht="82.5">
      <c r="A17" s="2">
        <v>13</v>
      </c>
      <c r="B17" s="2">
        <v>15333100</v>
      </c>
      <c r="C17" s="5" t="s">
        <v>46</v>
      </c>
      <c r="D17" s="13" t="s">
        <v>47</v>
      </c>
      <c r="E17" s="9" t="s">
        <v>48</v>
      </c>
      <c r="F17" s="59" t="s">
        <v>142</v>
      </c>
      <c r="G17" s="4" t="s">
        <v>7</v>
      </c>
      <c r="H17" s="46">
        <v>820</v>
      </c>
      <c r="I17" s="46">
        <v>820</v>
      </c>
      <c r="J17" s="22">
        <v>20</v>
      </c>
      <c r="K17" s="22">
        <v>20</v>
      </c>
      <c r="L17" s="22">
        <v>140</v>
      </c>
      <c r="M17" s="22">
        <v>40</v>
      </c>
      <c r="N17" s="22">
        <v>50</v>
      </c>
      <c r="O17" s="1">
        <f t="shared" si="0"/>
        <v>16400</v>
      </c>
      <c r="P17" s="1">
        <f t="shared" si="1"/>
        <v>16400</v>
      </c>
      <c r="Q17" s="1">
        <f t="shared" si="2"/>
        <v>114800</v>
      </c>
      <c r="R17" s="1">
        <f t="shared" si="3"/>
        <v>32800</v>
      </c>
      <c r="S17" s="1">
        <f t="shared" si="4"/>
        <v>41000</v>
      </c>
      <c r="T17" s="41">
        <v>950</v>
      </c>
      <c r="V17" s="41">
        <v>25</v>
      </c>
      <c r="W17" s="41">
        <v>40</v>
      </c>
      <c r="X17" s="41">
        <v>120</v>
      </c>
      <c r="Y17" s="41">
        <v>50</v>
      </c>
      <c r="Z17" s="41">
        <v>40</v>
      </c>
      <c r="AA17" s="41">
        <v>820</v>
      </c>
      <c r="AB17" s="41">
        <v>0</v>
      </c>
      <c r="AC17" s="41">
        <v>0</v>
      </c>
      <c r="AD17" s="41">
        <v>0</v>
      </c>
      <c r="AE17" s="41">
        <v>30</v>
      </c>
      <c r="AF17" s="41">
        <v>0</v>
      </c>
    </row>
    <row r="18" spans="1:32" ht="138.75" customHeight="1">
      <c r="A18" s="2">
        <v>14</v>
      </c>
      <c r="B18" s="2">
        <v>15851100</v>
      </c>
      <c r="C18" s="5" t="s">
        <v>49</v>
      </c>
      <c r="D18" s="9" t="s">
        <v>50</v>
      </c>
      <c r="E18" s="9" t="s">
        <v>51</v>
      </c>
      <c r="F18" s="59" t="s">
        <v>142</v>
      </c>
      <c r="G18" s="4" t="s">
        <v>7</v>
      </c>
      <c r="H18" s="46">
        <v>472</v>
      </c>
      <c r="I18" s="46">
        <v>470</v>
      </c>
      <c r="J18" s="22">
        <v>180</v>
      </c>
      <c r="K18" s="22">
        <v>150</v>
      </c>
      <c r="L18" s="22">
        <v>160</v>
      </c>
      <c r="M18" s="22">
        <v>100</v>
      </c>
      <c r="N18" s="22">
        <v>130</v>
      </c>
      <c r="O18" s="1">
        <f t="shared" si="0"/>
        <v>84600</v>
      </c>
      <c r="P18" s="1">
        <f t="shared" si="1"/>
        <v>70500</v>
      </c>
      <c r="Q18" s="1">
        <f t="shared" si="2"/>
        <v>75200</v>
      </c>
      <c r="R18" s="1">
        <f t="shared" si="3"/>
        <v>47000</v>
      </c>
      <c r="S18" s="1">
        <f t="shared" si="4"/>
        <v>61100</v>
      </c>
      <c r="T18" s="41">
        <v>440</v>
      </c>
      <c r="V18" s="41">
        <v>150</v>
      </c>
      <c r="W18" s="41">
        <v>60</v>
      </c>
      <c r="X18" s="41">
        <v>150</v>
      </c>
      <c r="Y18" s="41">
        <v>130</v>
      </c>
      <c r="Z18" s="41">
        <v>110</v>
      </c>
      <c r="AA18" s="41">
        <v>440</v>
      </c>
      <c r="AB18" s="41">
        <v>20</v>
      </c>
      <c r="AC18" s="41">
        <v>20</v>
      </c>
      <c r="AD18" s="41">
        <v>50</v>
      </c>
      <c r="AE18" s="41">
        <v>80</v>
      </c>
      <c r="AF18" s="41">
        <v>60</v>
      </c>
    </row>
    <row r="19" spans="1:32" ht="214.5">
      <c r="A19" s="2">
        <v>15</v>
      </c>
      <c r="B19" s="2">
        <v>15617000</v>
      </c>
      <c r="C19" s="5" t="s">
        <v>52</v>
      </c>
      <c r="D19" s="13" t="s">
        <v>53</v>
      </c>
      <c r="E19" s="13" t="s">
        <v>54</v>
      </c>
      <c r="F19" s="59" t="s">
        <v>142</v>
      </c>
      <c r="G19" s="11" t="s">
        <v>7</v>
      </c>
      <c r="H19" s="46">
        <v>790</v>
      </c>
      <c r="I19" s="46">
        <v>700</v>
      </c>
      <c r="J19" s="22">
        <v>70</v>
      </c>
      <c r="K19" s="22">
        <v>10</v>
      </c>
      <c r="L19" s="22">
        <v>60</v>
      </c>
      <c r="M19" s="22">
        <v>30</v>
      </c>
      <c r="N19" s="22">
        <v>40</v>
      </c>
      <c r="O19" s="1">
        <f t="shared" si="0"/>
        <v>49000</v>
      </c>
      <c r="P19" s="1">
        <f t="shared" si="1"/>
        <v>7000</v>
      </c>
      <c r="Q19" s="1">
        <f t="shared" si="2"/>
        <v>42000</v>
      </c>
      <c r="R19" s="1">
        <f t="shared" si="3"/>
        <v>21000</v>
      </c>
      <c r="S19" s="1">
        <f t="shared" si="4"/>
        <v>28000</v>
      </c>
      <c r="T19" s="41">
        <v>700</v>
      </c>
      <c r="V19" s="41">
        <v>70</v>
      </c>
      <c r="W19" s="41">
        <v>10</v>
      </c>
      <c r="X19" s="41">
        <v>40</v>
      </c>
      <c r="Y19" s="41">
        <v>30</v>
      </c>
      <c r="Z19" s="41">
        <v>40</v>
      </c>
      <c r="AA19" s="41">
        <v>655</v>
      </c>
      <c r="AB19" s="41">
        <v>0</v>
      </c>
      <c r="AC19" s="41">
        <v>0</v>
      </c>
      <c r="AD19" s="41">
        <v>0</v>
      </c>
      <c r="AE19" s="41">
        <v>10</v>
      </c>
      <c r="AF19" s="41">
        <v>0</v>
      </c>
    </row>
    <row r="20" spans="1:32" ht="148.5">
      <c r="A20" s="2">
        <v>16</v>
      </c>
      <c r="B20" s="2">
        <v>15619000</v>
      </c>
      <c r="C20" s="5" t="s">
        <v>55</v>
      </c>
      <c r="D20" s="13" t="s">
        <v>56</v>
      </c>
      <c r="E20" s="13" t="s">
        <v>57</v>
      </c>
      <c r="F20" s="59" t="s">
        <v>142</v>
      </c>
      <c r="G20" s="11" t="s">
        <v>7</v>
      </c>
      <c r="H20" s="46">
        <v>608</v>
      </c>
      <c r="I20" s="46">
        <v>580</v>
      </c>
      <c r="J20" s="22">
        <v>80</v>
      </c>
      <c r="K20" s="22">
        <v>10</v>
      </c>
      <c r="L20" s="22">
        <v>50</v>
      </c>
      <c r="M20" s="22">
        <v>50</v>
      </c>
      <c r="N20" s="22">
        <v>20</v>
      </c>
      <c r="O20" s="1">
        <f t="shared" si="0"/>
        <v>46400</v>
      </c>
      <c r="P20" s="1">
        <f t="shared" si="1"/>
        <v>5800</v>
      </c>
      <c r="Q20" s="1">
        <f t="shared" si="2"/>
        <v>29000</v>
      </c>
      <c r="R20" s="1">
        <f t="shared" si="3"/>
        <v>29000</v>
      </c>
      <c r="S20" s="1">
        <f t="shared" si="4"/>
        <v>11600</v>
      </c>
      <c r="T20" s="41">
        <v>580</v>
      </c>
      <c r="V20" s="41">
        <v>60</v>
      </c>
      <c r="W20" s="41">
        <v>10</v>
      </c>
      <c r="X20" s="41">
        <v>40</v>
      </c>
      <c r="Y20" s="41">
        <v>50</v>
      </c>
      <c r="Z20" s="41">
        <v>0</v>
      </c>
      <c r="AA20" s="41">
        <v>580</v>
      </c>
      <c r="AB20" s="41">
        <v>0</v>
      </c>
      <c r="AC20" s="41">
        <v>10</v>
      </c>
      <c r="AD20" s="41">
        <v>0</v>
      </c>
      <c r="AE20" s="41">
        <v>20</v>
      </c>
      <c r="AF20" s="41">
        <v>0</v>
      </c>
    </row>
    <row r="21" spans="1:32" ht="165">
      <c r="A21" s="2">
        <v>17</v>
      </c>
      <c r="B21" s="2" t="s">
        <v>58</v>
      </c>
      <c r="C21" s="5" t="s">
        <v>59</v>
      </c>
      <c r="D21" s="13" t="s">
        <v>60</v>
      </c>
      <c r="E21" s="13" t="s">
        <v>61</v>
      </c>
      <c r="F21" s="59" t="s">
        <v>142</v>
      </c>
      <c r="G21" s="11" t="s">
        <v>7</v>
      </c>
      <c r="H21" s="46">
        <v>700</v>
      </c>
      <c r="I21" s="46">
        <v>680</v>
      </c>
      <c r="J21" s="22">
        <v>140</v>
      </c>
      <c r="K21" s="22">
        <v>150</v>
      </c>
      <c r="L21" s="22">
        <v>180</v>
      </c>
      <c r="M21" s="22">
        <v>90</v>
      </c>
      <c r="N21" s="22">
        <v>120</v>
      </c>
      <c r="O21" s="1">
        <f t="shared" si="0"/>
        <v>95200</v>
      </c>
      <c r="P21" s="1">
        <f t="shared" si="1"/>
        <v>102000</v>
      </c>
      <c r="Q21" s="1">
        <f t="shared" si="2"/>
        <v>122400</v>
      </c>
      <c r="R21" s="1">
        <f t="shared" si="3"/>
        <v>61200</v>
      </c>
      <c r="S21" s="1">
        <f t="shared" si="4"/>
        <v>81600</v>
      </c>
      <c r="T21" s="41">
        <v>680</v>
      </c>
      <c r="V21" s="41">
        <v>120</v>
      </c>
      <c r="W21" s="41">
        <v>50</v>
      </c>
      <c r="X21" s="41">
        <v>160</v>
      </c>
      <c r="Y21" s="41">
        <v>120</v>
      </c>
      <c r="Z21" s="41">
        <v>100</v>
      </c>
      <c r="AA21" s="41">
        <v>680</v>
      </c>
      <c r="AB21" s="41">
        <v>0</v>
      </c>
      <c r="AC21" s="41">
        <v>0</v>
      </c>
      <c r="AD21" s="41">
        <v>0</v>
      </c>
      <c r="AE21" s="41">
        <v>80</v>
      </c>
      <c r="AF21" s="41">
        <v>50</v>
      </c>
    </row>
    <row r="22" spans="1:32" ht="409.5">
      <c r="A22" s="2">
        <v>18</v>
      </c>
      <c r="B22" s="2" t="s">
        <v>62</v>
      </c>
      <c r="C22" s="21" t="s">
        <v>63</v>
      </c>
      <c r="D22" s="9" t="s">
        <v>64</v>
      </c>
      <c r="E22" s="9" t="s">
        <v>65</v>
      </c>
      <c r="F22" s="59" t="s">
        <v>143</v>
      </c>
      <c r="G22" s="4" t="s">
        <v>7</v>
      </c>
      <c r="H22" s="46">
        <v>80</v>
      </c>
      <c r="I22" s="46">
        <v>80</v>
      </c>
      <c r="J22" s="22">
        <v>200</v>
      </c>
      <c r="K22" s="22">
        <v>300</v>
      </c>
      <c r="L22" s="22">
        <v>400</v>
      </c>
      <c r="M22" s="22">
        <v>200</v>
      </c>
      <c r="N22" s="22">
        <v>250</v>
      </c>
      <c r="O22" s="1">
        <f t="shared" si="0"/>
        <v>16000</v>
      </c>
      <c r="P22" s="1">
        <f t="shared" si="1"/>
        <v>24000</v>
      </c>
      <c r="Q22" s="1">
        <f t="shared" si="2"/>
        <v>32000</v>
      </c>
      <c r="R22" s="1">
        <f t="shared" si="3"/>
        <v>16000</v>
      </c>
      <c r="S22" s="1">
        <f t="shared" si="4"/>
        <v>20000</v>
      </c>
      <c r="T22" s="41">
        <v>170</v>
      </c>
      <c r="V22" s="41">
        <v>150</v>
      </c>
      <c r="W22" s="41">
        <v>120</v>
      </c>
      <c r="X22" s="41">
        <v>200</v>
      </c>
      <c r="Y22" s="41">
        <v>300</v>
      </c>
      <c r="Z22" s="41">
        <v>200</v>
      </c>
      <c r="AA22" s="41">
        <v>100</v>
      </c>
      <c r="AB22" s="41">
        <v>100</v>
      </c>
      <c r="AC22" s="41">
        <v>60</v>
      </c>
      <c r="AD22" s="41">
        <v>0</v>
      </c>
      <c r="AE22" s="41">
        <v>200</v>
      </c>
      <c r="AF22" s="41">
        <v>50</v>
      </c>
    </row>
    <row r="23" spans="1:32" ht="115.5">
      <c r="A23" s="2">
        <v>19</v>
      </c>
      <c r="B23" s="2">
        <v>15331161</v>
      </c>
      <c r="C23" s="21" t="s">
        <v>66</v>
      </c>
      <c r="D23" s="9" t="s">
        <v>67</v>
      </c>
      <c r="E23" s="9" t="s">
        <v>68</v>
      </c>
      <c r="F23" s="59" t="s">
        <v>143</v>
      </c>
      <c r="G23" s="4" t="s">
        <v>7</v>
      </c>
      <c r="H23" s="48">
        <v>250</v>
      </c>
      <c r="I23" s="48">
        <v>250</v>
      </c>
      <c r="J23" s="22">
        <v>50</v>
      </c>
      <c r="K23" s="22">
        <v>50</v>
      </c>
      <c r="L23" s="22">
        <v>140</v>
      </c>
      <c r="M23" s="22">
        <v>90</v>
      </c>
      <c r="N23" s="22">
        <v>80</v>
      </c>
      <c r="O23" s="1">
        <f t="shared" si="0"/>
        <v>12500</v>
      </c>
      <c r="P23" s="1">
        <f t="shared" si="1"/>
        <v>12500</v>
      </c>
      <c r="Q23" s="1">
        <f t="shared" si="2"/>
        <v>35000</v>
      </c>
      <c r="R23" s="1">
        <f t="shared" si="3"/>
        <v>22500</v>
      </c>
      <c r="S23" s="1">
        <f t="shared" si="4"/>
        <v>20000</v>
      </c>
      <c r="T23" s="41">
        <v>330</v>
      </c>
      <c r="V23" s="41">
        <v>60</v>
      </c>
      <c r="W23" s="41">
        <v>70</v>
      </c>
      <c r="X23" s="41">
        <v>100</v>
      </c>
      <c r="Y23" s="41">
        <v>120</v>
      </c>
      <c r="Z23" s="41">
        <v>60</v>
      </c>
      <c r="AA23" s="41">
        <v>280</v>
      </c>
      <c r="AB23" s="41">
        <v>10</v>
      </c>
      <c r="AC23" s="41">
        <v>20</v>
      </c>
      <c r="AD23" s="41">
        <v>40</v>
      </c>
      <c r="AE23" s="41">
        <v>50</v>
      </c>
      <c r="AF23" s="41">
        <v>15</v>
      </c>
    </row>
    <row r="24" spans="1:32" ht="66">
      <c r="A24" s="2">
        <v>20</v>
      </c>
      <c r="B24" s="2">
        <v>15331153</v>
      </c>
      <c r="C24" s="5" t="s">
        <v>70</v>
      </c>
      <c r="D24" s="13" t="s">
        <v>71</v>
      </c>
      <c r="E24" s="9" t="s">
        <v>72</v>
      </c>
      <c r="F24" s="59" t="s">
        <v>142</v>
      </c>
      <c r="G24" s="11" t="s">
        <v>7</v>
      </c>
      <c r="H24" s="48">
        <v>885</v>
      </c>
      <c r="I24" s="48">
        <v>880</v>
      </c>
      <c r="J24" s="22">
        <v>70</v>
      </c>
      <c r="K24" s="22">
        <v>100</v>
      </c>
      <c r="L24" s="22">
        <v>110</v>
      </c>
      <c r="M24" s="22">
        <v>60</v>
      </c>
      <c r="N24" s="22">
        <v>60</v>
      </c>
      <c r="O24" s="1">
        <f t="shared" si="0"/>
        <v>61600</v>
      </c>
      <c r="P24" s="1">
        <f t="shared" si="1"/>
        <v>88000</v>
      </c>
      <c r="Q24" s="1">
        <f t="shared" si="2"/>
        <v>96800</v>
      </c>
      <c r="R24" s="1">
        <f t="shared" si="3"/>
        <v>52800</v>
      </c>
      <c r="S24" s="1">
        <f t="shared" si="4"/>
        <v>52800</v>
      </c>
      <c r="T24" s="41">
        <v>900</v>
      </c>
      <c r="V24" s="41">
        <v>40</v>
      </c>
      <c r="W24" s="41">
        <v>65</v>
      </c>
      <c r="X24" s="41">
        <v>100</v>
      </c>
      <c r="Y24" s="41">
        <v>60</v>
      </c>
      <c r="Z24" s="41">
        <v>40</v>
      </c>
      <c r="AA24" s="41">
        <v>885</v>
      </c>
      <c r="AB24" s="41">
        <v>0</v>
      </c>
      <c r="AC24" s="41">
        <v>0</v>
      </c>
      <c r="AD24" s="41">
        <v>0</v>
      </c>
      <c r="AE24" s="41">
        <v>20</v>
      </c>
      <c r="AF24" s="41">
        <v>0</v>
      </c>
    </row>
    <row r="25" spans="1:32" ht="66">
      <c r="A25" s="2">
        <v>21</v>
      </c>
      <c r="B25" s="2">
        <v>15331154</v>
      </c>
      <c r="C25" s="5" t="s">
        <v>73</v>
      </c>
      <c r="D25" s="13" t="s">
        <v>74</v>
      </c>
      <c r="E25" s="13" t="s">
        <v>75</v>
      </c>
      <c r="F25" s="59" t="s">
        <v>142</v>
      </c>
      <c r="G25" s="11" t="s">
        <v>7</v>
      </c>
      <c r="H25" s="48">
        <v>555</v>
      </c>
      <c r="I25" s="48">
        <v>550</v>
      </c>
      <c r="J25" s="22">
        <v>70</v>
      </c>
      <c r="K25" s="22">
        <v>80</v>
      </c>
      <c r="L25" s="22">
        <v>110</v>
      </c>
      <c r="M25" s="22">
        <v>50</v>
      </c>
      <c r="N25" s="22">
        <v>30</v>
      </c>
      <c r="O25" s="1">
        <f t="shared" si="0"/>
        <v>38500</v>
      </c>
      <c r="P25" s="1">
        <f t="shared" si="1"/>
        <v>44000</v>
      </c>
      <c r="Q25" s="1">
        <f t="shared" si="2"/>
        <v>60500</v>
      </c>
      <c r="R25" s="1">
        <f t="shared" si="3"/>
        <v>27500</v>
      </c>
      <c r="S25" s="1">
        <f t="shared" si="4"/>
        <v>16500</v>
      </c>
      <c r="T25" s="41">
        <v>550</v>
      </c>
      <c r="V25" s="41">
        <v>40</v>
      </c>
      <c r="W25" s="41">
        <v>10</v>
      </c>
      <c r="X25" s="41">
        <v>100</v>
      </c>
      <c r="Y25" s="41">
        <v>50</v>
      </c>
      <c r="Z25" s="41">
        <v>20</v>
      </c>
      <c r="AA25" s="41">
        <v>540</v>
      </c>
      <c r="AB25" s="41">
        <v>0</v>
      </c>
      <c r="AC25" s="41">
        <v>30</v>
      </c>
      <c r="AD25" s="41">
        <v>0</v>
      </c>
      <c r="AE25" s="41">
        <v>30</v>
      </c>
      <c r="AF25" s="41">
        <v>10</v>
      </c>
    </row>
    <row r="26" spans="1:32" ht="49.5">
      <c r="A26" s="2">
        <v>22</v>
      </c>
      <c r="B26" s="2">
        <v>15872400</v>
      </c>
      <c r="C26" s="14" t="s">
        <v>76</v>
      </c>
      <c r="D26" s="9" t="s">
        <v>77</v>
      </c>
      <c r="E26" s="9" t="s">
        <v>78</v>
      </c>
      <c r="F26" s="59" t="s">
        <v>142</v>
      </c>
      <c r="G26" s="4" t="s">
        <v>7</v>
      </c>
      <c r="H26" s="48">
        <v>160</v>
      </c>
      <c r="I26" s="48">
        <v>160</v>
      </c>
      <c r="J26" s="22">
        <v>50</v>
      </c>
      <c r="K26" s="22">
        <v>60</v>
      </c>
      <c r="L26" s="22">
        <v>70</v>
      </c>
      <c r="M26" s="22">
        <v>70</v>
      </c>
      <c r="N26" s="22">
        <v>100</v>
      </c>
      <c r="O26" s="1">
        <f t="shared" si="0"/>
        <v>8000</v>
      </c>
      <c r="P26" s="1">
        <f t="shared" si="1"/>
        <v>9600</v>
      </c>
      <c r="Q26" s="1">
        <f t="shared" si="2"/>
        <v>11200</v>
      </c>
      <c r="R26" s="1">
        <f t="shared" si="3"/>
        <v>11200</v>
      </c>
      <c r="S26" s="1">
        <f t="shared" si="4"/>
        <v>16000</v>
      </c>
      <c r="T26" s="41">
        <v>170</v>
      </c>
      <c r="V26" s="41">
        <v>50</v>
      </c>
      <c r="W26" s="41">
        <v>50</v>
      </c>
      <c r="X26" s="41">
        <v>60</v>
      </c>
      <c r="Y26" s="41">
        <v>100</v>
      </c>
      <c r="Z26" s="41">
        <v>80</v>
      </c>
      <c r="AA26" s="41">
        <v>160</v>
      </c>
      <c r="AB26" s="41">
        <v>30</v>
      </c>
      <c r="AC26" s="41">
        <v>10</v>
      </c>
      <c r="AD26" s="41">
        <v>10</v>
      </c>
      <c r="AE26" s="41">
        <v>20</v>
      </c>
      <c r="AF26" s="41">
        <v>0</v>
      </c>
    </row>
    <row r="27" spans="1:32" ht="198">
      <c r="A27" s="2">
        <v>23</v>
      </c>
      <c r="B27" s="2">
        <v>15331163</v>
      </c>
      <c r="C27" s="5" t="s">
        <v>79</v>
      </c>
      <c r="D27" s="9" t="s">
        <v>80</v>
      </c>
      <c r="E27" s="9" t="s">
        <v>81</v>
      </c>
      <c r="F27" s="59" t="s">
        <v>143</v>
      </c>
      <c r="G27" s="4" t="s">
        <v>7</v>
      </c>
      <c r="H27" s="46">
        <v>140</v>
      </c>
      <c r="I27" s="46">
        <v>140</v>
      </c>
      <c r="J27" s="22">
        <v>50</v>
      </c>
      <c r="K27" s="22">
        <v>20</v>
      </c>
      <c r="L27" s="22">
        <v>50</v>
      </c>
      <c r="M27" s="22">
        <v>20</v>
      </c>
      <c r="N27" s="22">
        <v>40</v>
      </c>
      <c r="O27" s="1">
        <f t="shared" si="0"/>
        <v>7000</v>
      </c>
      <c r="P27" s="1">
        <f t="shared" si="1"/>
        <v>2800</v>
      </c>
      <c r="Q27" s="1">
        <f t="shared" si="2"/>
        <v>7000</v>
      </c>
      <c r="R27" s="1">
        <f t="shared" si="3"/>
        <v>2800</v>
      </c>
      <c r="S27" s="1">
        <f t="shared" si="4"/>
        <v>5600</v>
      </c>
      <c r="T27" s="41">
        <v>200</v>
      </c>
      <c r="V27" s="41">
        <v>50</v>
      </c>
      <c r="W27" s="41">
        <v>8</v>
      </c>
      <c r="X27" s="41">
        <v>30</v>
      </c>
      <c r="Y27" s="41">
        <v>50</v>
      </c>
      <c r="Z27" s="41">
        <v>30</v>
      </c>
      <c r="AA27" s="41">
        <v>140</v>
      </c>
      <c r="AB27" s="41">
        <v>0</v>
      </c>
      <c r="AC27" s="41">
        <v>3</v>
      </c>
      <c r="AD27" s="41">
        <v>0</v>
      </c>
      <c r="AE27" s="41">
        <v>30</v>
      </c>
      <c r="AF27" s="41">
        <v>10</v>
      </c>
    </row>
    <row r="28" spans="1:32" ht="165">
      <c r="A28" s="2">
        <v>24</v>
      </c>
      <c r="B28" s="6">
        <v>15842310</v>
      </c>
      <c r="C28" s="5" t="s">
        <v>82</v>
      </c>
      <c r="D28" s="9" t="s">
        <v>83</v>
      </c>
      <c r="E28" s="9" t="s">
        <v>84</v>
      </c>
      <c r="F28" s="59" t="s">
        <v>142</v>
      </c>
      <c r="G28" s="4" t="s">
        <v>7</v>
      </c>
      <c r="H28" s="48">
        <v>1290</v>
      </c>
      <c r="I28" s="48">
        <v>1280</v>
      </c>
      <c r="J28" s="22">
        <v>70</v>
      </c>
      <c r="K28" s="22">
        <v>30</v>
      </c>
      <c r="L28" s="22">
        <v>70</v>
      </c>
      <c r="M28" s="22">
        <v>50</v>
      </c>
      <c r="N28" s="22">
        <v>30</v>
      </c>
      <c r="O28" s="1">
        <f t="shared" si="0"/>
        <v>89600</v>
      </c>
      <c r="P28" s="1">
        <f t="shared" si="1"/>
        <v>38400</v>
      </c>
      <c r="Q28" s="1">
        <f t="shared" si="2"/>
        <v>89600</v>
      </c>
      <c r="R28" s="1">
        <f t="shared" si="3"/>
        <v>64000</v>
      </c>
      <c r="S28" s="1">
        <f t="shared" si="4"/>
        <v>38400</v>
      </c>
      <c r="T28" s="41">
        <v>1300</v>
      </c>
      <c r="V28" s="41">
        <v>70</v>
      </c>
      <c r="W28" s="41">
        <v>30</v>
      </c>
      <c r="X28" s="41">
        <v>60</v>
      </c>
      <c r="Y28" s="41">
        <v>70</v>
      </c>
      <c r="Z28" s="41">
        <v>30</v>
      </c>
      <c r="AA28" s="41">
        <v>1390</v>
      </c>
      <c r="AB28" s="41">
        <v>0</v>
      </c>
      <c r="AC28" s="41">
        <v>0</v>
      </c>
      <c r="AD28" s="41">
        <v>0</v>
      </c>
      <c r="AE28" s="41">
        <v>60</v>
      </c>
      <c r="AF28" s="41">
        <v>12</v>
      </c>
    </row>
    <row r="29" spans="1:32" ht="99">
      <c r="A29" s="2">
        <v>25</v>
      </c>
      <c r="B29" s="2">
        <v>15331164</v>
      </c>
      <c r="C29" s="5" t="s">
        <v>85</v>
      </c>
      <c r="D29" s="9" t="s">
        <v>86</v>
      </c>
      <c r="E29" s="9" t="s">
        <v>87</v>
      </c>
      <c r="F29" s="59" t="s">
        <v>143</v>
      </c>
      <c r="G29" s="4" t="s">
        <v>7</v>
      </c>
      <c r="H29" s="46">
        <v>230</v>
      </c>
      <c r="I29" s="46">
        <v>230</v>
      </c>
      <c r="J29" s="22">
        <v>50</v>
      </c>
      <c r="K29" s="22">
        <v>20</v>
      </c>
      <c r="L29" s="22">
        <v>90</v>
      </c>
      <c r="M29" s="22">
        <v>20</v>
      </c>
      <c r="N29" s="22">
        <v>40</v>
      </c>
      <c r="O29" s="1">
        <f t="shared" si="0"/>
        <v>11500</v>
      </c>
      <c r="P29" s="1">
        <f t="shared" si="1"/>
        <v>4600</v>
      </c>
      <c r="Q29" s="1">
        <f t="shared" si="2"/>
        <v>20700</v>
      </c>
      <c r="R29" s="1">
        <f t="shared" si="3"/>
        <v>4600</v>
      </c>
      <c r="S29" s="1">
        <f t="shared" si="4"/>
        <v>9200</v>
      </c>
      <c r="T29" s="41">
        <v>400</v>
      </c>
      <c r="V29" s="41">
        <v>50</v>
      </c>
      <c r="W29" s="41">
        <v>8</v>
      </c>
      <c r="X29" s="41">
        <v>60</v>
      </c>
      <c r="Y29" s="41">
        <v>50</v>
      </c>
      <c r="Z29" s="41">
        <v>30</v>
      </c>
      <c r="AA29" s="41">
        <v>300</v>
      </c>
      <c r="AB29" s="41">
        <v>0</v>
      </c>
      <c r="AC29" s="41">
        <v>3</v>
      </c>
      <c r="AD29" s="41">
        <v>0</v>
      </c>
      <c r="AE29" s="41">
        <v>30</v>
      </c>
      <c r="AF29" s="41">
        <v>10</v>
      </c>
    </row>
    <row r="30" spans="1:32" ht="132">
      <c r="A30" s="2">
        <v>26</v>
      </c>
      <c r="B30" s="2">
        <v>15863200</v>
      </c>
      <c r="C30" s="5" t="s">
        <v>88</v>
      </c>
      <c r="D30" s="9" t="s">
        <v>89</v>
      </c>
      <c r="E30" s="9" t="s">
        <v>90</v>
      </c>
      <c r="F30" s="59" t="s">
        <v>142</v>
      </c>
      <c r="G30" s="4" t="s">
        <v>7</v>
      </c>
      <c r="H30" s="48">
        <v>8700</v>
      </c>
      <c r="I30" s="48">
        <v>8500</v>
      </c>
      <c r="J30" s="22">
        <v>3</v>
      </c>
      <c r="K30" s="22">
        <v>5</v>
      </c>
      <c r="L30" s="22">
        <v>4</v>
      </c>
      <c r="M30" s="22">
        <v>5</v>
      </c>
      <c r="N30" s="22">
        <v>5</v>
      </c>
      <c r="O30" s="1">
        <f t="shared" si="0"/>
        <v>25500</v>
      </c>
      <c r="P30" s="1">
        <f t="shared" si="1"/>
        <v>42500</v>
      </c>
      <c r="Q30" s="1">
        <f t="shared" si="2"/>
        <v>34000</v>
      </c>
      <c r="R30" s="1">
        <f t="shared" si="3"/>
        <v>42500</v>
      </c>
      <c r="S30" s="1">
        <f t="shared" si="4"/>
        <v>42500</v>
      </c>
      <c r="T30" s="41">
        <v>8500</v>
      </c>
      <c r="V30" s="41">
        <v>4</v>
      </c>
      <c r="W30" s="41">
        <v>3</v>
      </c>
      <c r="X30" s="41">
        <v>2</v>
      </c>
      <c r="Y30" s="41">
        <v>7</v>
      </c>
      <c r="Z30" s="41">
        <v>3</v>
      </c>
      <c r="AA30" s="41">
        <v>8500</v>
      </c>
      <c r="AB30" s="41">
        <v>3</v>
      </c>
      <c r="AC30" s="41">
        <v>0</v>
      </c>
      <c r="AD30" s="41">
        <v>1</v>
      </c>
      <c r="AE30" s="41">
        <v>6</v>
      </c>
      <c r="AF30" s="41">
        <v>0</v>
      </c>
    </row>
    <row r="31" spans="1:32" ht="84" customHeight="1">
      <c r="A31" s="2">
        <v>27</v>
      </c>
      <c r="B31" s="2">
        <v>15332297</v>
      </c>
      <c r="C31" s="5" t="s">
        <v>91</v>
      </c>
      <c r="D31" s="9" t="s">
        <v>92</v>
      </c>
      <c r="E31" s="9" t="s">
        <v>93</v>
      </c>
      <c r="F31" s="59" t="s">
        <v>142</v>
      </c>
      <c r="G31" s="4" t="s">
        <v>7</v>
      </c>
      <c r="H31" s="48">
        <v>940</v>
      </c>
      <c r="I31" s="48">
        <v>940</v>
      </c>
      <c r="J31" s="22">
        <v>30</v>
      </c>
      <c r="K31" s="22">
        <v>10</v>
      </c>
      <c r="L31" s="22">
        <v>25</v>
      </c>
      <c r="M31" s="22">
        <v>40</v>
      </c>
      <c r="N31" s="22">
        <v>0</v>
      </c>
      <c r="O31" s="1">
        <f t="shared" si="0"/>
        <v>28200</v>
      </c>
      <c r="P31" s="1">
        <f t="shared" si="1"/>
        <v>9400</v>
      </c>
      <c r="Q31" s="1">
        <f t="shared" si="2"/>
        <v>23500</v>
      </c>
      <c r="R31" s="1">
        <f t="shared" si="3"/>
        <v>37600</v>
      </c>
      <c r="S31" s="1">
        <f t="shared" si="4"/>
        <v>0</v>
      </c>
      <c r="T31" s="41">
        <v>1300</v>
      </c>
      <c r="V31" s="41">
        <v>0</v>
      </c>
      <c r="W31" s="41">
        <v>10</v>
      </c>
      <c r="X31" s="41">
        <v>0</v>
      </c>
      <c r="Y31" s="41">
        <v>50</v>
      </c>
      <c r="Z31" s="41">
        <v>0</v>
      </c>
      <c r="AA31" s="41">
        <v>940</v>
      </c>
      <c r="AB31" s="41">
        <v>30</v>
      </c>
      <c r="AC31" s="41">
        <v>0</v>
      </c>
      <c r="AD31" s="41">
        <v>0</v>
      </c>
      <c r="AE31" s="41">
        <v>50</v>
      </c>
      <c r="AF31" s="41">
        <v>0</v>
      </c>
    </row>
    <row r="32" spans="1:32" ht="151.5" customHeight="1">
      <c r="A32" s="2">
        <v>28</v>
      </c>
      <c r="B32" s="2">
        <v>15512000</v>
      </c>
      <c r="C32" s="16" t="s">
        <v>94</v>
      </c>
      <c r="D32" s="9" t="s">
        <v>95</v>
      </c>
      <c r="E32" s="9" t="s">
        <v>96</v>
      </c>
      <c r="F32" s="60" t="s">
        <v>144</v>
      </c>
      <c r="G32" s="4" t="s">
        <v>7</v>
      </c>
      <c r="H32" s="48">
        <v>1022</v>
      </c>
      <c r="I32" s="48">
        <v>1020</v>
      </c>
      <c r="J32" s="22">
        <v>40</v>
      </c>
      <c r="K32" s="22">
        <v>25</v>
      </c>
      <c r="L32" s="22">
        <v>50</v>
      </c>
      <c r="M32" s="22">
        <v>40</v>
      </c>
      <c r="N32" s="22">
        <v>18</v>
      </c>
      <c r="O32" s="1">
        <f t="shared" si="0"/>
        <v>40800</v>
      </c>
      <c r="P32" s="1">
        <f t="shared" si="1"/>
        <v>25500</v>
      </c>
      <c r="Q32" s="1">
        <f t="shared" si="2"/>
        <v>51000</v>
      </c>
      <c r="R32" s="1">
        <f t="shared" si="3"/>
        <v>40800</v>
      </c>
      <c r="S32" s="1">
        <f t="shared" si="4"/>
        <v>18360</v>
      </c>
      <c r="T32" s="41">
        <v>1050</v>
      </c>
      <c r="V32" s="41">
        <v>40</v>
      </c>
      <c r="W32" s="41">
        <v>40</v>
      </c>
      <c r="X32" s="41">
        <v>25</v>
      </c>
      <c r="Y32" s="41">
        <v>60</v>
      </c>
      <c r="Z32" s="41">
        <v>15</v>
      </c>
      <c r="AA32" s="41">
        <v>1275</v>
      </c>
      <c r="AB32" s="41">
        <v>0</v>
      </c>
      <c r="AC32" s="41">
        <v>4</v>
      </c>
      <c r="AD32" s="41">
        <v>20</v>
      </c>
      <c r="AE32" s="41">
        <v>50</v>
      </c>
      <c r="AF32" s="41">
        <v>0</v>
      </c>
    </row>
    <row r="33" spans="1:32" ht="132">
      <c r="A33" s="2">
        <v>29</v>
      </c>
      <c r="B33" s="2">
        <v>15551600</v>
      </c>
      <c r="C33" s="16" t="s">
        <v>97</v>
      </c>
      <c r="D33" s="15" t="s">
        <v>98</v>
      </c>
      <c r="E33" s="9" t="s">
        <v>99</v>
      </c>
      <c r="F33" s="60" t="s">
        <v>144</v>
      </c>
      <c r="G33" s="4" t="s">
        <v>7</v>
      </c>
      <c r="H33" s="46">
        <v>578</v>
      </c>
      <c r="I33" s="46">
        <v>570</v>
      </c>
      <c r="J33" s="22">
        <v>100</v>
      </c>
      <c r="K33" s="22">
        <v>50</v>
      </c>
      <c r="L33" s="22">
        <v>200</v>
      </c>
      <c r="M33" s="22">
        <v>80</v>
      </c>
      <c r="N33" s="22">
        <v>80</v>
      </c>
      <c r="O33" s="1">
        <f t="shared" si="0"/>
        <v>57000</v>
      </c>
      <c r="P33" s="1">
        <f t="shared" si="1"/>
        <v>28500</v>
      </c>
      <c r="Q33" s="1">
        <f t="shared" si="2"/>
        <v>114000</v>
      </c>
      <c r="R33" s="1">
        <f t="shared" si="3"/>
        <v>45600</v>
      </c>
      <c r="S33" s="1">
        <f t="shared" si="4"/>
        <v>45600</v>
      </c>
      <c r="T33" s="41">
        <v>570</v>
      </c>
      <c r="V33" s="41">
        <v>100</v>
      </c>
      <c r="W33" s="41">
        <v>60</v>
      </c>
      <c r="X33" s="41">
        <v>150</v>
      </c>
      <c r="Y33" s="41">
        <v>120</v>
      </c>
      <c r="Z33" s="41">
        <v>60</v>
      </c>
      <c r="AA33" s="41">
        <v>666</v>
      </c>
      <c r="AB33" s="41">
        <v>50</v>
      </c>
      <c r="AC33" s="41">
        <v>10</v>
      </c>
      <c r="AD33" s="41">
        <v>0</v>
      </c>
      <c r="AE33" s="41">
        <v>100</v>
      </c>
      <c r="AF33" s="41">
        <v>0</v>
      </c>
    </row>
    <row r="34" spans="1:32" ht="82.5">
      <c r="A34" s="2">
        <v>30</v>
      </c>
      <c r="B34" s="2">
        <v>15331167</v>
      </c>
      <c r="C34" s="5" t="s">
        <v>100</v>
      </c>
      <c r="D34" s="9" t="s">
        <v>101</v>
      </c>
      <c r="E34" s="9" t="s">
        <v>102</v>
      </c>
      <c r="F34" s="60" t="s">
        <v>144</v>
      </c>
      <c r="G34" s="4" t="s">
        <v>69</v>
      </c>
      <c r="H34" s="49">
        <v>150</v>
      </c>
      <c r="I34" s="49">
        <v>150</v>
      </c>
      <c r="J34" s="22">
        <v>20</v>
      </c>
      <c r="K34" s="22">
        <v>0</v>
      </c>
      <c r="L34" s="22">
        <v>70</v>
      </c>
      <c r="M34" s="22">
        <v>50</v>
      </c>
      <c r="N34" s="22">
        <v>0</v>
      </c>
      <c r="O34" s="1">
        <f t="shared" si="0"/>
        <v>3000</v>
      </c>
      <c r="P34" s="1">
        <f t="shared" si="1"/>
        <v>0</v>
      </c>
      <c r="Q34" s="1">
        <f t="shared" si="2"/>
        <v>10500</v>
      </c>
      <c r="R34" s="1">
        <f t="shared" si="3"/>
        <v>7500</v>
      </c>
      <c r="S34" s="1">
        <f t="shared" si="4"/>
        <v>0</v>
      </c>
      <c r="T34" s="41">
        <v>200</v>
      </c>
      <c r="V34" s="41">
        <v>15</v>
      </c>
      <c r="W34" s="41">
        <v>15</v>
      </c>
      <c r="X34" s="41">
        <v>60</v>
      </c>
      <c r="Y34" s="41">
        <v>100</v>
      </c>
      <c r="Z34" s="41">
        <v>40</v>
      </c>
      <c r="AA34" s="41">
        <v>250</v>
      </c>
      <c r="AB34" s="41">
        <v>0</v>
      </c>
      <c r="AC34" s="41">
        <v>0</v>
      </c>
      <c r="AD34" s="41">
        <v>35</v>
      </c>
      <c r="AE34" s="41">
        <v>50</v>
      </c>
      <c r="AF34" s="41">
        <v>0</v>
      </c>
    </row>
    <row r="35" spans="1:32" ht="33">
      <c r="A35" s="2">
        <v>31</v>
      </c>
      <c r="B35" s="23">
        <v>15842300</v>
      </c>
      <c r="C35" s="22" t="s">
        <v>103</v>
      </c>
      <c r="D35" s="22" t="s">
        <v>103</v>
      </c>
      <c r="E35" s="24" t="s">
        <v>104</v>
      </c>
      <c r="F35" s="59" t="s">
        <v>142</v>
      </c>
      <c r="G35" s="4" t="s">
        <v>7</v>
      </c>
      <c r="H35" s="40">
        <v>1250</v>
      </c>
      <c r="I35" s="40">
        <v>1250</v>
      </c>
      <c r="J35" s="22">
        <v>20</v>
      </c>
      <c r="K35" s="22">
        <v>30</v>
      </c>
      <c r="L35" s="22">
        <v>50</v>
      </c>
      <c r="M35" s="22">
        <v>25</v>
      </c>
      <c r="N35" s="22">
        <v>55</v>
      </c>
      <c r="O35" s="1">
        <f t="shared" si="0"/>
        <v>25000</v>
      </c>
      <c r="P35" s="1">
        <f t="shared" si="1"/>
        <v>37500</v>
      </c>
      <c r="Q35" s="1">
        <f t="shared" si="2"/>
        <v>62500</v>
      </c>
      <c r="R35" s="1">
        <f t="shared" si="3"/>
        <v>31250</v>
      </c>
      <c r="S35" s="1">
        <f t="shared" si="4"/>
        <v>68750</v>
      </c>
      <c r="T35" s="41">
        <v>1250</v>
      </c>
      <c r="V35" s="41">
        <v>30</v>
      </c>
      <c r="W35" s="41">
        <v>30</v>
      </c>
      <c r="X35" s="41">
        <v>40</v>
      </c>
      <c r="Y35" s="41">
        <v>50</v>
      </c>
      <c r="Z35" s="41">
        <v>40</v>
      </c>
      <c r="AA35" s="41">
        <v>1250</v>
      </c>
      <c r="AB35" s="41">
        <v>0</v>
      </c>
      <c r="AC35" s="41">
        <v>0</v>
      </c>
      <c r="AD35" s="41">
        <v>0</v>
      </c>
      <c r="AE35" s="41">
        <v>50</v>
      </c>
      <c r="AF35" s="41">
        <v>0</v>
      </c>
    </row>
    <row r="36" spans="1:32" ht="33">
      <c r="A36" s="2">
        <v>32</v>
      </c>
      <c r="B36" s="23">
        <v>15842300</v>
      </c>
      <c r="C36" s="22" t="s">
        <v>105</v>
      </c>
      <c r="D36" s="22" t="s">
        <v>105</v>
      </c>
      <c r="E36" s="24" t="s">
        <v>104</v>
      </c>
      <c r="F36" s="59" t="s">
        <v>142</v>
      </c>
      <c r="G36" s="4" t="s">
        <v>7</v>
      </c>
      <c r="H36" s="40">
        <v>950</v>
      </c>
      <c r="I36" s="40">
        <v>900</v>
      </c>
      <c r="J36" s="22">
        <v>30</v>
      </c>
      <c r="K36" s="22">
        <v>30</v>
      </c>
      <c r="L36" s="22">
        <v>50</v>
      </c>
      <c r="M36" s="22">
        <v>40</v>
      </c>
      <c r="N36" s="22">
        <v>55</v>
      </c>
      <c r="O36" s="1">
        <f t="shared" si="0"/>
        <v>27000</v>
      </c>
      <c r="P36" s="1">
        <f t="shared" si="1"/>
        <v>27000</v>
      </c>
      <c r="Q36" s="1">
        <f t="shared" si="2"/>
        <v>45000</v>
      </c>
      <c r="R36" s="1">
        <f t="shared" si="3"/>
        <v>36000</v>
      </c>
      <c r="S36" s="1">
        <f t="shared" si="4"/>
        <v>49500</v>
      </c>
      <c r="T36" s="41">
        <v>900</v>
      </c>
      <c r="V36" s="41">
        <v>40</v>
      </c>
      <c r="W36" s="41">
        <v>30</v>
      </c>
      <c r="X36" s="41">
        <v>40</v>
      </c>
      <c r="Y36" s="41">
        <v>80</v>
      </c>
      <c r="Z36" s="41">
        <v>40</v>
      </c>
      <c r="AA36" s="41">
        <v>900</v>
      </c>
      <c r="AB36" s="41">
        <v>30</v>
      </c>
      <c r="AC36" s="41">
        <v>0</v>
      </c>
      <c r="AD36" s="41">
        <v>0</v>
      </c>
      <c r="AE36" s="41">
        <v>60</v>
      </c>
      <c r="AF36" s="41">
        <v>0</v>
      </c>
    </row>
    <row r="37" spans="1:32" ht="99">
      <c r="A37" s="2">
        <v>33</v>
      </c>
      <c r="B37" s="55" t="s">
        <v>139</v>
      </c>
      <c r="C37" s="54" t="s">
        <v>140</v>
      </c>
      <c r="D37" s="54" t="s">
        <v>140</v>
      </c>
      <c r="E37" s="9" t="s">
        <v>138</v>
      </c>
      <c r="F37" s="59" t="s">
        <v>143</v>
      </c>
      <c r="G37" s="4" t="s">
        <v>7</v>
      </c>
      <c r="H37" s="52"/>
      <c r="I37" s="52"/>
      <c r="J37" s="53"/>
      <c r="K37" s="53"/>
      <c r="L37" s="53"/>
      <c r="M37" s="53"/>
      <c r="N37" s="53"/>
      <c r="AA37" s="41">
        <v>410</v>
      </c>
      <c r="AB37" s="41">
        <v>30</v>
      </c>
      <c r="AC37" s="41">
        <v>25</v>
      </c>
      <c r="AD37" s="41">
        <v>0</v>
      </c>
      <c r="AE37" s="41">
        <v>100</v>
      </c>
      <c r="AF37" s="41">
        <v>0</v>
      </c>
    </row>
    <row r="38" spans="1:32" ht="230.25" customHeight="1">
      <c r="B38" s="25" t="s">
        <v>107</v>
      </c>
      <c r="C38" s="66" t="s">
        <v>146</v>
      </c>
      <c r="D38" s="67"/>
      <c r="E38" s="67"/>
      <c r="F38" s="61"/>
      <c r="G38" s="22"/>
      <c r="O38" s="51">
        <f>SUM(O5:O36)</f>
        <v>3425000</v>
      </c>
      <c r="P38" s="51">
        <f>SUM(P5:P36)</f>
        <v>3225650</v>
      </c>
      <c r="Q38" s="51">
        <f>SUM(Q5:Q36)</f>
        <v>4020250</v>
      </c>
      <c r="R38" s="51">
        <f>SUM(R5:R36)</f>
        <v>2391250</v>
      </c>
      <c r="S38" s="51">
        <f>SUM(S5:S36)</f>
        <v>2681910</v>
      </c>
    </row>
    <row r="39" spans="1:32" ht="42" customHeight="1">
      <c r="B39" s="25" t="s">
        <v>109</v>
      </c>
      <c r="C39" s="68" t="s">
        <v>108</v>
      </c>
      <c r="D39" s="68"/>
      <c r="E39" s="68"/>
      <c r="F39" s="62"/>
      <c r="G39" s="22"/>
    </row>
    <row r="40" spans="1:32" ht="100.5" customHeight="1">
      <c r="A40" s="69" t="s">
        <v>110</v>
      </c>
      <c r="B40" s="69"/>
      <c r="C40" s="69"/>
      <c r="D40" s="29"/>
      <c r="E40" s="30" t="s">
        <v>111</v>
      </c>
      <c r="F40" s="63"/>
      <c r="G40" s="30"/>
      <c r="H40" s="50"/>
      <c r="I40" s="50"/>
      <c r="J40" s="30"/>
      <c r="K40" s="30"/>
      <c r="L40" s="30"/>
      <c r="M40" s="30"/>
    </row>
  </sheetData>
  <mergeCells count="4">
    <mergeCell ref="C38:E38"/>
    <mergeCell ref="C39:E39"/>
    <mergeCell ref="A40:C40"/>
    <mergeCell ref="B2:E2"/>
  </mergeCells>
  <phoneticPr fontId="20" type="noConversion"/>
  <pageMargins left="0.7" right="0.7" top="0.2" bottom="0.2" header="0.2" footer="0.31"/>
  <pageSetup paperSize="9" scale="6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tabSelected="1" topLeftCell="A29" workbookViewId="0">
      <selection activeCell="A6" sqref="A6:B38"/>
    </sheetView>
  </sheetViews>
  <sheetFormatPr defaultRowHeight="16.5"/>
  <cols>
    <col min="1" max="1" width="4" style="1" customWidth="1"/>
    <col min="2" max="2" width="23.28515625" style="1" customWidth="1"/>
    <col min="3" max="3" width="57" style="1" hidden="1" customWidth="1"/>
    <col min="4" max="4" width="5.85546875" style="1" bestFit="1" customWidth="1"/>
    <col min="5" max="8" width="0" style="1" hidden="1" customWidth="1"/>
    <col min="9" max="10" width="9.140625" style="1"/>
    <col min="11" max="11" width="16.140625" style="1" customWidth="1"/>
    <col min="12" max="16384" width="9.140625" style="1"/>
  </cols>
  <sheetData>
    <row r="1" spans="1:11" ht="90" customHeight="1">
      <c r="C1" s="74" t="s">
        <v>112</v>
      </c>
      <c r="D1" s="74"/>
      <c r="E1" s="74"/>
      <c r="F1" s="74"/>
      <c r="G1" s="74"/>
      <c r="H1" s="74"/>
      <c r="I1" s="74"/>
      <c r="J1" s="74"/>
      <c r="K1" s="74"/>
    </row>
    <row r="2" spans="1:11" ht="39" customHeight="1">
      <c r="B2" s="1" t="s">
        <v>136</v>
      </c>
      <c r="C2" s="28"/>
      <c r="D2" s="28"/>
      <c r="E2" s="28"/>
      <c r="F2" s="28"/>
      <c r="G2" s="28"/>
      <c r="H2" s="28"/>
      <c r="I2" s="28"/>
      <c r="J2" s="28"/>
    </row>
    <row r="3" spans="1:11" ht="49.5">
      <c r="C3" s="27" t="s">
        <v>113</v>
      </c>
      <c r="E3" s="1" t="s">
        <v>116</v>
      </c>
      <c r="F3" s="1" t="s">
        <v>116</v>
      </c>
      <c r="G3" s="1" t="s">
        <v>116</v>
      </c>
      <c r="H3" s="1" t="s">
        <v>116</v>
      </c>
      <c r="I3" s="1" t="s">
        <v>116</v>
      </c>
      <c r="J3" s="65" t="s">
        <v>145</v>
      </c>
      <c r="K3" s="25" t="s">
        <v>137</v>
      </c>
    </row>
    <row r="4" spans="1:11" ht="66">
      <c r="A4" s="17" t="s">
        <v>0</v>
      </c>
      <c r="B4" s="18" t="s">
        <v>114</v>
      </c>
      <c r="C4" s="18" t="s">
        <v>4</v>
      </c>
      <c r="D4" s="19" t="s">
        <v>5</v>
      </c>
      <c r="E4" s="22">
        <v>1</v>
      </c>
      <c r="F4" s="22">
        <v>2</v>
      </c>
      <c r="G4" s="22">
        <v>3</v>
      </c>
      <c r="H4" s="22">
        <v>4</v>
      </c>
      <c r="I4" s="22"/>
      <c r="J4" s="22"/>
      <c r="K4" s="22"/>
    </row>
    <row r="5" spans="1:11" s="41" customFormat="1">
      <c r="A5" s="37"/>
      <c r="B5" s="38"/>
      <c r="C5" s="38"/>
      <c r="D5" s="39"/>
      <c r="E5" s="40"/>
      <c r="F5" s="40"/>
      <c r="G5" s="40"/>
      <c r="H5" s="40"/>
      <c r="I5" s="40"/>
      <c r="J5" s="40"/>
      <c r="K5" s="40"/>
    </row>
    <row r="6" spans="1:11" ht="24.75" customHeight="1">
      <c r="A6" s="2">
        <v>1</v>
      </c>
      <c r="B6" s="5" t="s">
        <v>6</v>
      </c>
      <c r="C6" s="3" t="s">
        <v>9</v>
      </c>
      <c r="D6" s="4" t="s">
        <v>7</v>
      </c>
      <c r="E6" s="22">
        <f ca="1">'Տեխնիկական բնութագիր'!J5</f>
        <v>20</v>
      </c>
      <c r="F6" s="22">
        <f ca="1">'Տեխնիկական բնութագիր'!K5</f>
        <v>20</v>
      </c>
      <c r="G6" s="22">
        <f ca="1">'Տեխնիկական բնութագիր'!L5</f>
        <v>90</v>
      </c>
      <c r="H6" s="22">
        <f ca="1">'Տեխնիկական բնութագիր'!M5</f>
        <v>30</v>
      </c>
      <c r="I6" s="22">
        <f ca="1">'Տեխնիկական բնութագիր'!AE5</f>
        <v>30</v>
      </c>
      <c r="J6" s="22"/>
      <c r="K6" s="22"/>
    </row>
    <row r="7" spans="1:11" ht="24.75" customHeight="1">
      <c r="A7" s="2">
        <v>2</v>
      </c>
      <c r="B7" s="5" t="s">
        <v>10</v>
      </c>
      <c r="C7" s="3" t="s">
        <v>12</v>
      </c>
      <c r="D7" s="4" t="s">
        <v>7</v>
      </c>
      <c r="E7" s="22">
        <f ca="1">'Տեխնիկական բնութագիր'!J6</f>
        <v>0</v>
      </c>
      <c r="F7" s="22">
        <f ca="1">'Տեխնիկական բնութագիր'!K6</f>
        <v>0</v>
      </c>
      <c r="G7" s="22">
        <f ca="1">'Տեխնիկական բնութագիր'!L6</f>
        <v>100</v>
      </c>
      <c r="H7" s="22">
        <f ca="1">'Տեխնիկական բնութագիր'!M6</f>
        <v>50</v>
      </c>
      <c r="I7" s="22">
        <f ca="1">'Տեխնիկական բնութագիր'!AE6</f>
        <v>60</v>
      </c>
      <c r="J7" s="22"/>
      <c r="K7" s="22"/>
    </row>
    <row r="8" spans="1:11" ht="24.75" customHeight="1">
      <c r="A8" s="2">
        <v>3</v>
      </c>
      <c r="B8" s="5" t="s">
        <v>13</v>
      </c>
      <c r="C8" s="3" t="s">
        <v>15</v>
      </c>
      <c r="D8" s="4" t="s">
        <v>7</v>
      </c>
      <c r="E8" s="22">
        <f ca="1">'Տեխնիկական բնութագիր'!J7</f>
        <v>170</v>
      </c>
      <c r="F8" s="22">
        <f ca="1">'Տեխնիկական բնութագիր'!K7</f>
        <v>150</v>
      </c>
      <c r="G8" s="22">
        <f ca="1">'Տեխնիկական բնութագիր'!L7</f>
        <v>120</v>
      </c>
      <c r="H8" s="22">
        <f ca="1">'Տեխնիկական բնութագիր'!M7</f>
        <v>50</v>
      </c>
      <c r="I8" s="22">
        <f ca="1">'Տեխնիկական բնութագիր'!AE7</f>
        <v>60</v>
      </c>
      <c r="J8" s="22"/>
      <c r="K8" s="22"/>
    </row>
    <row r="9" spans="1:11" ht="24.75" customHeight="1">
      <c r="A9" s="2">
        <v>4</v>
      </c>
      <c r="B9" s="5" t="s">
        <v>16</v>
      </c>
      <c r="C9" s="9" t="s">
        <v>18</v>
      </c>
      <c r="D9" s="4" t="s">
        <v>7</v>
      </c>
      <c r="E9" s="22">
        <f ca="1">'Տեխնիկական բնութագիր'!J8</f>
        <v>1000</v>
      </c>
      <c r="F9" s="22">
        <f ca="1">'Տեխնիկական բնութագիր'!K8</f>
        <v>1000</v>
      </c>
      <c r="G9" s="22">
        <f ca="1">'Տեխնիկական բնութագիր'!L8</f>
        <v>1600</v>
      </c>
      <c r="H9" s="22">
        <f ca="1">'Տեխնիկական բնութագիր'!M8</f>
        <v>1000</v>
      </c>
      <c r="I9" s="22">
        <f ca="1">'Տեխնիկական բնութագիր'!AE8</f>
        <v>600</v>
      </c>
      <c r="J9" s="22"/>
      <c r="K9" s="22"/>
    </row>
    <row r="10" spans="1:11" ht="24.75" customHeight="1">
      <c r="A10" s="2">
        <v>5</v>
      </c>
      <c r="B10" s="5" t="s">
        <v>19</v>
      </c>
      <c r="C10" s="10" t="s">
        <v>21</v>
      </c>
      <c r="D10" s="4" t="s">
        <v>7</v>
      </c>
      <c r="E10" s="22">
        <f ca="1">'Տեխնիկական բնութագիր'!J9</f>
        <v>100</v>
      </c>
      <c r="F10" s="22">
        <f ca="1">'Տեխնիկական բնութագիր'!K9</f>
        <v>125</v>
      </c>
      <c r="G10" s="22">
        <f ca="1">'Տեխնիկական բնութագիր'!L9</f>
        <v>130</v>
      </c>
      <c r="H10" s="22">
        <f ca="1">'Տեխնիկական բնութագիր'!M9</f>
        <v>80</v>
      </c>
      <c r="I10" s="22">
        <f ca="1">'Տեխնիկական բնութագիր'!AE9</f>
        <v>60</v>
      </c>
      <c r="J10" s="22"/>
      <c r="K10" s="22"/>
    </row>
    <row r="11" spans="1:11" ht="24.75" customHeight="1">
      <c r="A11" s="2">
        <v>6</v>
      </c>
      <c r="B11" s="5" t="s">
        <v>22</v>
      </c>
      <c r="C11" s="9" t="s">
        <v>24</v>
      </c>
      <c r="D11" s="4" t="s">
        <v>7</v>
      </c>
      <c r="E11" s="22">
        <f ca="1">'Տեխնիկական բնութագիր'!J10</f>
        <v>200</v>
      </c>
      <c r="F11" s="22">
        <f ca="1">'Տեխնիկական բնութագիր'!K10</f>
        <v>300</v>
      </c>
      <c r="G11" s="22">
        <f ca="1">'Տեխնիկական բնութագիր'!L10</f>
        <v>400</v>
      </c>
      <c r="H11" s="22">
        <f ca="1">'Տեխնիկական բնութագիր'!M10</f>
        <v>300</v>
      </c>
      <c r="I11" s="22">
        <f ca="1">'Տեխնիկական բնութագիր'!AE10</f>
        <v>180</v>
      </c>
      <c r="J11" s="22"/>
      <c r="K11" s="22"/>
    </row>
    <row r="12" spans="1:11" ht="24.75" customHeight="1">
      <c r="A12" s="2">
        <v>7</v>
      </c>
      <c r="B12" s="5" t="s">
        <v>25</v>
      </c>
      <c r="C12" s="9" t="s">
        <v>27</v>
      </c>
      <c r="D12" s="11" t="s">
        <v>7</v>
      </c>
      <c r="E12" s="22">
        <f ca="1">'Տեխնիկական բնութագիր'!J11</f>
        <v>80</v>
      </c>
      <c r="F12" s="22">
        <f ca="1">'Տեխնիկական բնութագիր'!K11</f>
        <v>100</v>
      </c>
      <c r="G12" s="22">
        <f ca="1">'Տեխնիկական բնութագիր'!L11</f>
        <v>60</v>
      </c>
      <c r="H12" s="22">
        <f ca="1">'Տեխնիկական բնութագիր'!M11</f>
        <v>50</v>
      </c>
      <c r="I12" s="22">
        <f ca="1">'Տեխնիկական բնութագիր'!AE11</f>
        <v>50</v>
      </c>
      <c r="J12" s="22"/>
      <c r="K12" s="22"/>
    </row>
    <row r="13" spans="1:11" ht="24.75" customHeight="1">
      <c r="A13" s="2">
        <v>8</v>
      </c>
      <c r="B13" s="21" t="s">
        <v>28</v>
      </c>
      <c r="C13" s="9" t="s">
        <v>30</v>
      </c>
      <c r="D13" s="4" t="s">
        <v>7</v>
      </c>
      <c r="E13" s="22">
        <f ca="1">'Տեխնիկական բնութագիր'!J12</f>
        <v>1500</v>
      </c>
      <c r="F13" s="22">
        <f ca="1">'Տեխնիկական բնութագիր'!K12</f>
        <v>1300</v>
      </c>
      <c r="G13" s="22">
        <f ca="1">'Տեխնիկական բնութագիր'!L12</f>
        <v>1400</v>
      </c>
      <c r="H13" s="22">
        <f ca="1">'Տեխնիկական բնութագիր'!M12</f>
        <v>900</v>
      </c>
      <c r="I13" s="22">
        <f ca="1">'Տեխնիկական բնութագիր'!AE12</f>
        <v>500</v>
      </c>
      <c r="J13" s="22"/>
      <c r="K13" s="22"/>
    </row>
    <row r="14" spans="1:11" ht="24.75" customHeight="1">
      <c r="A14" s="2">
        <v>9</v>
      </c>
      <c r="B14" s="5" t="s">
        <v>31</v>
      </c>
      <c r="C14" s="9" t="s">
        <v>33</v>
      </c>
      <c r="D14" s="4" t="s">
        <v>7</v>
      </c>
      <c r="E14" s="22">
        <f ca="1">'Տեխնիկական բնութագիր'!J13</f>
        <v>120</v>
      </c>
      <c r="F14" s="22">
        <f ca="1">'Տեխնիկական բնութագիր'!K13</f>
        <v>130</v>
      </c>
      <c r="G14" s="22">
        <f ca="1">'Տեխնիկական բնութագիր'!L13</f>
        <v>130</v>
      </c>
      <c r="H14" s="22">
        <f ca="1">'Տեխնիկական բնութագիր'!M13</f>
        <v>80</v>
      </c>
      <c r="I14" s="22">
        <f ca="1">'Տեխնիկական բնութագիր'!AE13</f>
        <v>80</v>
      </c>
      <c r="J14" s="22"/>
      <c r="K14" s="22"/>
    </row>
    <row r="15" spans="1:11" ht="24.75" customHeight="1">
      <c r="A15" s="2">
        <v>10</v>
      </c>
      <c r="B15" s="5" t="s">
        <v>34</v>
      </c>
      <c r="C15" s="9" t="s">
        <v>38</v>
      </c>
      <c r="D15" s="4" t="s">
        <v>35</v>
      </c>
      <c r="E15" s="22">
        <f ca="1">'Տեխնիկական բնութագիր'!J14</f>
        <v>2000</v>
      </c>
      <c r="F15" s="22">
        <f ca="1">'Տեխնիկական բնութագիր'!K14</f>
        <v>1500</v>
      </c>
      <c r="G15" s="22">
        <f ca="1">'Տեխնիկական բնութագիր'!L14</f>
        <v>2700</v>
      </c>
      <c r="H15" s="22">
        <f ca="1">'Տեխնիկական բնութագիր'!M14</f>
        <v>900</v>
      </c>
      <c r="I15" s="22">
        <f ca="1">'Տեխնիկական բնութագիր'!AE14</f>
        <v>600</v>
      </c>
      <c r="J15" s="22"/>
      <c r="K15" s="22"/>
    </row>
    <row r="16" spans="1:11" ht="24.75" customHeight="1">
      <c r="A16" s="2">
        <v>11</v>
      </c>
      <c r="B16" s="42" t="s">
        <v>39</v>
      </c>
      <c r="C16" s="9" t="s">
        <v>41</v>
      </c>
      <c r="D16" s="4" t="s">
        <v>42</v>
      </c>
      <c r="E16" s="22">
        <f ca="1">'Տեխնիկական բնութագիր'!J15</f>
        <v>180</v>
      </c>
      <c r="F16" s="22">
        <f ca="1">'Տեխնիկական բնութագիր'!K15</f>
        <v>150</v>
      </c>
      <c r="G16" s="22">
        <f ca="1">'Տեխնիկական բնութագիր'!L15</f>
        <v>130</v>
      </c>
      <c r="H16" s="22">
        <f ca="1">'Տեխնիկական բնութագիր'!M15</f>
        <v>100</v>
      </c>
      <c r="I16" s="22">
        <f ca="1">'Տեխնիկական բնութագիր'!AE15</f>
        <v>60</v>
      </c>
      <c r="J16" s="22"/>
      <c r="K16" s="22"/>
    </row>
    <row r="17" spans="1:11" ht="24.75" customHeight="1">
      <c r="A17" s="2">
        <v>12</v>
      </c>
      <c r="B17" s="5" t="s">
        <v>43</v>
      </c>
      <c r="C17" s="3" t="s">
        <v>45</v>
      </c>
      <c r="D17" s="11" t="s">
        <v>7</v>
      </c>
      <c r="E17" s="22">
        <f ca="1">'Տեխնիկական բնութագիր'!J16</f>
        <v>140</v>
      </c>
      <c r="F17" s="22">
        <f ca="1">'Տեխնիկական բնութագիր'!K16</f>
        <v>150</v>
      </c>
      <c r="G17" s="22">
        <f ca="1">'Տեխնիկական բնութագիր'!L16</f>
        <v>150</v>
      </c>
      <c r="H17" s="22">
        <f ca="1">'Տեխնիկական բնութագիր'!M16</f>
        <v>100</v>
      </c>
      <c r="I17" s="22">
        <f ca="1">'Տեխնիկական բնութագիր'!AE16</f>
        <v>20</v>
      </c>
      <c r="J17" s="22"/>
      <c r="K17" s="22"/>
    </row>
    <row r="18" spans="1:11" ht="24.75" customHeight="1">
      <c r="A18" s="2">
        <v>13</v>
      </c>
      <c r="B18" s="5" t="s">
        <v>46</v>
      </c>
      <c r="C18" s="9" t="s">
        <v>48</v>
      </c>
      <c r="D18" s="4" t="s">
        <v>7</v>
      </c>
      <c r="E18" s="22">
        <f ca="1">'Տեխնիկական բնութագիր'!J17</f>
        <v>20</v>
      </c>
      <c r="F18" s="22">
        <f ca="1">'Տեխնիկական բնութագիր'!K17</f>
        <v>20</v>
      </c>
      <c r="G18" s="22">
        <f ca="1">'Տեխնիկական բնութագիր'!L17</f>
        <v>140</v>
      </c>
      <c r="H18" s="22">
        <f ca="1">'Տեխնիկական բնութագիր'!M17</f>
        <v>40</v>
      </c>
      <c r="I18" s="22">
        <f ca="1">'Տեխնիկական բնութագիր'!AE17</f>
        <v>30</v>
      </c>
      <c r="J18" s="22"/>
      <c r="K18" s="22"/>
    </row>
    <row r="19" spans="1:11" ht="24.75" customHeight="1">
      <c r="A19" s="2">
        <v>14</v>
      </c>
      <c r="B19" s="5" t="s">
        <v>49</v>
      </c>
      <c r="C19" s="9" t="s">
        <v>51</v>
      </c>
      <c r="D19" s="4" t="s">
        <v>7</v>
      </c>
      <c r="E19" s="22">
        <f ca="1">'Տեխնիկական բնութագիր'!J18</f>
        <v>180</v>
      </c>
      <c r="F19" s="22">
        <f ca="1">'Տեխնիկական բնութագիր'!K18</f>
        <v>150</v>
      </c>
      <c r="G19" s="22">
        <f ca="1">'Տեխնիկական բնութագիր'!L18</f>
        <v>160</v>
      </c>
      <c r="H19" s="22">
        <f ca="1">'Տեխնիկական բնութագիր'!M18</f>
        <v>100</v>
      </c>
      <c r="I19" s="22">
        <f ca="1">'Տեխնիկական բնութագիր'!AE18</f>
        <v>80</v>
      </c>
      <c r="J19" s="22"/>
      <c r="K19" s="22"/>
    </row>
    <row r="20" spans="1:11" ht="24.75" customHeight="1">
      <c r="A20" s="2">
        <v>15</v>
      </c>
      <c r="B20" s="5" t="s">
        <v>52</v>
      </c>
      <c r="C20" s="13" t="s">
        <v>54</v>
      </c>
      <c r="D20" s="11" t="s">
        <v>7</v>
      </c>
      <c r="E20" s="22">
        <f ca="1">'Տեխնիկական բնութագիր'!J19</f>
        <v>70</v>
      </c>
      <c r="F20" s="22">
        <f ca="1">'Տեխնիկական բնութագիր'!K19</f>
        <v>10</v>
      </c>
      <c r="G20" s="22">
        <f ca="1">'Տեխնիկական բնութագիր'!L19</f>
        <v>60</v>
      </c>
      <c r="H20" s="22">
        <f ca="1">'Տեխնիկական բնութագիր'!M19</f>
        <v>30</v>
      </c>
      <c r="I20" s="22">
        <f ca="1">'Տեխնիկական բնութագիր'!AE19</f>
        <v>10</v>
      </c>
      <c r="J20" s="22"/>
      <c r="K20" s="22"/>
    </row>
    <row r="21" spans="1:11" ht="24.75" customHeight="1">
      <c r="A21" s="2">
        <v>16</v>
      </c>
      <c r="B21" s="5" t="s">
        <v>55</v>
      </c>
      <c r="C21" s="13" t="s">
        <v>57</v>
      </c>
      <c r="D21" s="11" t="s">
        <v>7</v>
      </c>
      <c r="E21" s="22">
        <f ca="1">'Տեխնիկական բնութագիր'!J20</f>
        <v>80</v>
      </c>
      <c r="F21" s="22">
        <f ca="1">'Տեխնիկական բնութագիր'!K20</f>
        <v>10</v>
      </c>
      <c r="G21" s="22">
        <f ca="1">'Տեխնիկական բնութագիր'!L20</f>
        <v>50</v>
      </c>
      <c r="H21" s="22">
        <f ca="1">'Տեխնիկական բնութագիր'!M20</f>
        <v>50</v>
      </c>
      <c r="I21" s="22">
        <f ca="1">'Տեխնիկական բնութագիր'!AE20</f>
        <v>20</v>
      </c>
      <c r="J21" s="22"/>
      <c r="K21" s="22"/>
    </row>
    <row r="22" spans="1:11" ht="24.75" customHeight="1">
      <c r="A22" s="2">
        <v>17</v>
      </c>
      <c r="B22" s="5" t="s">
        <v>59</v>
      </c>
      <c r="C22" s="13" t="s">
        <v>61</v>
      </c>
      <c r="D22" s="11" t="s">
        <v>7</v>
      </c>
      <c r="E22" s="22">
        <f ca="1">'Տեխնիկական բնութագիր'!J21</f>
        <v>140</v>
      </c>
      <c r="F22" s="22">
        <f ca="1">'Տեխնիկական բնութագիր'!K21</f>
        <v>150</v>
      </c>
      <c r="G22" s="22">
        <f ca="1">'Տեխնիկական բնութագիր'!L21</f>
        <v>180</v>
      </c>
      <c r="H22" s="22">
        <f ca="1">'Տեխնիկական բնութագիր'!M21</f>
        <v>90</v>
      </c>
      <c r="I22" s="22">
        <f ca="1">'Տեխնիկական բնութագիր'!AE21</f>
        <v>80</v>
      </c>
      <c r="J22" s="22"/>
      <c r="K22" s="22"/>
    </row>
    <row r="23" spans="1:11" ht="24.75" customHeight="1">
      <c r="A23" s="2">
        <v>18</v>
      </c>
      <c r="B23" s="21" t="s">
        <v>63</v>
      </c>
      <c r="C23" s="9" t="s">
        <v>65</v>
      </c>
      <c r="D23" s="4" t="s">
        <v>7</v>
      </c>
      <c r="E23" s="22">
        <f ca="1">'Տեխնիկական բնութագիր'!J22</f>
        <v>200</v>
      </c>
      <c r="F23" s="22">
        <f ca="1">'Տեխնիկական բնութագիր'!K22</f>
        <v>300</v>
      </c>
      <c r="G23" s="22">
        <f ca="1">'Տեխնիկական բնութագիր'!L22</f>
        <v>400</v>
      </c>
      <c r="H23" s="22">
        <f ca="1">'Տեխնիկական բնութագիր'!M22</f>
        <v>200</v>
      </c>
      <c r="I23" s="22">
        <f ca="1">'Տեխնիկական բնութագիր'!AE22</f>
        <v>200</v>
      </c>
      <c r="J23" s="22"/>
      <c r="K23" s="22"/>
    </row>
    <row r="24" spans="1:11" ht="24.75" customHeight="1">
      <c r="A24" s="2">
        <v>19</v>
      </c>
      <c r="B24" s="21" t="s">
        <v>66</v>
      </c>
      <c r="C24" s="9" t="s">
        <v>68</v>
      </c>
      <c r="D24" s="4" t="s">
        <v>7</v>
      </c>
      <c r="E24" s="22">
        <f ca="1">'Տեխնիկական բնութագիր'!J23</f>
        <v>50</v>
      </c>
      <c r="F24" s="22">
        <f ca="1">'Տեխնիկական բնութագիր'!K23</f>
        <v>50</v>
      </c>
      <c r="G24" s="22">
        <f ca="1">'Տեխնիկական բնութագիր'!L23</f>
        <v>140</v>
      </c>
      <c r="H24" s="22">
        <f ca="1">'Տեխնիկական բնութագիր'!M23</f>
        <v>90</v>
      </c>
      <c r="I24" s="22">
        <f ca="1">'Տեխնիկական բնութագիր'!AE23</f>
        <v>50</v>
      </c>
      <c r="J24" s="22"/>
      <c r="K24" s="22"/>
    </row>
    <row r="25" spans="1:11" ht="24.75" customHeight="1">
      <c r="A25" s="2">
        <v>20</v>
      </c>
      <c r="B25" s="5" t="s">
        <v>70</v>
      </c>
      <c r="C25" s="9" t="s">
        <v>72</v>
      </c>
      <c r="D25" s="11" t="s">
        <v>7</v>
      </c>
      <c r="E25" s="22">
        <f ca="1">'Տեխնիկական բնութագիր'!J24</f>
        <v>70</v>
      </c>
      <c r="F25" s="22">
        <f ca="1">'Տեխնիկական բնութագիր'!K24</f>
        <v>100</v>
      </c>
      <c r="G25" s="22">
        <f ca="1">'Տեխնիկական բնութագիր'!L24</f>
        <v>110</v>
      </c>
      <c r="H25" s="22">
        <f ca="1">'Տեխնիկական բնութագիր'!M24</f>
        <v>60</v>
      </c>
      <c r="I25" s="22">
        <f ca="1">'Տեխնիկական բնութագիր'!AE24</f>
        <v>20</v>
      </c>
      <c r="J25" s="22"/>
      <c r="K25" s="22"/>
    </row>
    <row r="26" spans="1:11" ht="24.75" customHeight="1">
      <c r="A26" s="2">
        <v>21</v>
      </c>
      <c r="B26" s="5" t="s">
        <v>73</v>
      </c>
      <c r="C26" s="13" t="s">
        <v>75</v>
      </c>
      <c r="D26" s="11" t="s">
        <v>7</v>
      </c>
      <c r="E26" s="22">
        <f ca="1">'Տեխնիկական բնութագիր'!J25</f>
        <v>70</v>
      </c>
      <c r="F26" s="22">
        <f ca="1">'Տեխնիկական բնութագիր'!K25</f>
        <v>80</v>
      </c>
      <c r="G26" s="22">
        <f ca="1">'Տեխնիկական բնութագիր'!L25</f>
        <v>110</v>
      </c>
      <c r="H26" s="22">
        <f ca="1">'Տեխնիկական բնութագիր'!M25</f>
        <v>50</v>
      </c>
      <c r="I26" s="22">
        <f ca="1">'Տեխնիկական բնութագիր'!AE25</f>
        <v>30</v>
      </c>
      <c r="J26" s="22"/>
      <c r="K26" s="22"/>
    </row>
    <row r="27" spans="1:11" ht="24.75" customHeight="1">
      <c r="A27" s="2">
        <v>22</v>
      </c>
      <c r="B27" s="14" t="s">
        <v>76</v>
      </c>
      <c r="C27" s="9" t="s">
        <v>78</v>
      </c>
      <c r="D27" s="4" t="s">
        <v>7</v>
      </c>
      <c r="E27" s="22">
        <f ca="1">'Տեխնիկական բնութագիր'!J26</f>
        <v>50</v>
      </c>
      <c r="F27" s="22">
        <f ca="1">'Տեխնիկական բնութագիր'!K26</f>
        <v>60</v>
      </c>
      <c r="G27" s="22">
        <f ca="1">'Տեխնիկական բնութագիր'!L26</f>
        <v>70</v>
      </c>
      <c r="H27" s="22">
        <f ca="1">'Տեխնիկական բնութագիր'!M26</f>
        <v>70</v>
      </c>
      <c r="I27" s="22">
        <f ca="1">'Տեխնիկական բնութագիր'!AE26</f>
        <v>20</v>
      </c>
      <c r="J27" s="22"/>
      <c r="K27" s="22"/>
    </row>
    <row r="28" spans="1:11" ht="24.75" customHeight="1">
      <c r="A28" s="2">
        <v>23</v>
      </c>
      <c r="B28" s="5" t="s">
        <v>79</v>
      </c>
      <c r="C28" s="9" t="s">
        <v>81</v>
      </c>
      <c r="D28" s="4" t="s">
        <v>7</v>
      </c>
      <c r="E28" s="22">
        <f ca="1">'Տեխնիկական բնութագիր'!J27</f>
        <v>50</v>
      </c>
      <c r="F28" s="22">
        <f ca="1">'Տեխնիկական բնութագիր'!K27</f>
        <v>20</v>
      </c>
      <c r="G28" s="22">
        <f ca="1">'Տեխնիկական բնութագիր'!L27</f>
        <v>50</v>
      </c>
      <c r="H28" s="22">
        <f ca="1">'Տեխնիկական բնութագիր'!M27</f>
        <v>20</v>
      </c>
      <c r="I28" s="22">
        <f ca="1">'Տեխնիկական բնութագիր'!AE27</f>
        <v>30</v>
      </c>
      <c r="J28" s="22"/>
      <c r="K28" s="22"/>
    </row>
    <row r="29" spans="1:11" ht="24.75" customHeight="1">
      <c r="A29" s="2">
        <v>24</v>
      </c>
      <c r="B29" s="5" t="s">
        <v>82</v>
      </c>
      <c r="C29" s="9" t="s">
        <v>84</v>
      </c>
      <c r="D29" s="4" t="s">
        <v>7</v>
      </c>
      <c r="E29" s="22">
        <f ca="1">'Տեխնիկական բնութագիր'!J28</f>
        <v>70</v>
      </c>
      <c r="F29" s="22">
        <f ca="1">'Տեխնիկական բնութագիր'!K28</f>
        <v>30</v>
      </c>
      <c r="G29" s="22">
        <f ca="1">'Տեխնիկական բնութագիր'!L28</f>
        <v>70</v>
      </c>
      <c r="H29" s="22">
        <f ca="1">'Տեխնիկական բնութագիր'!M28</f>
        <v>50</v>
      </c>
      <c r="I29" s="22">
        <f ca="1">'Տեխնիկական բնութագիր'!AE28</f>
        <v>60</v>
      </c>
      <c r="J29" s="22"/>
      <c r="K29" s="22"/>
    </row>
    <row r="30" spans="1:11" ht="24.75" customHeight="1">
      <c r="A30" s="2">
        <v>25</v>
      </c>
      <c r="B30" s="5" t="s">
        <v>85</v>
      </c>
      <c r="C30" s="9" t="s">
        <v>87</v>
      </c>
      <c r="D30" s="4" t="s">
        <v>7</v>
      </c>
      <c r="E30" s="22">
        <f ca="1">'Տեխնիկական բնութագիր'!J29</f>
        <v>50</v>
      </c>
      <c r="F30" s="22">
        <f ca="1">'Տեխնիկական բնութագիր'!K29</f>
        <v>20</v>
      </c>
      <c r="G30" s="22">
        <f ca="1">'Տեխնիկական բնութագիր'!L29</f>
        <v>90</v>
      </c>
      <c r="H30" s="22">
        <f ca="1">'Տեխնիկական բնութագիր'!M29</f>
        <v>20</v>
      </c>
      <c r="I30" s="22">
        <f ca="1">'Տեխնիկական բնութագիր'!AE29</f>
        <v>30</v>
      </c>
      <c r="J30" s="22"/>
      <c r="K30" s="22"/>
    </row>
    <row r="31" spans="1:11" ht="24.75" customHeight="1">
      <c r="A31" s="2">
        <v>26</v>
      </c>
      <c r="B31" s="5" t="s">
        <v>88</v>
      </c>
      <c r="C31" s="9" t="s">
        <v>90</v>
      </c>
      <c r="D31" s="4" t="s">
        <v>7</v>
      </c>
      <c r="E31" s="22">
        <f ca="1">'Տեխնիկական բնութագիր'!J30</f>
        <v>3</v>
      </c>
      <c r="F31" s="22">
        <f ca="1">'Տեխնիկական բնութագիր'!K30</f>
        <v>5</v>
      </c>
      <c r="G31" s="22">
        <f ca="1">'Տեխնիկական բնութագիր'!L30</f>
        <v>4</v>
      </c>
      <c r="H31" s="22">
        <f ca="1">'Տեխնիկական բնութագիր'!M30</f>
        <v>5</v>
      </c>
      <c r="I31" s="22">
        <f ca="1">'Տեխնիկական բնութագիր'!AE30</f>
        <v>6</v>
      </c>
      <c r="J31" s="22"/>
      <c r="K31" s="22"/>
    </row>
    <row r="32" spans="1:11" ht="24.75" customHeight="1">
      <c r="A32" s="2">
        <v>27</v>
      </c>
      <c r="B32" s="5" t="s">
        <v>91</v>
      </c>
      <c r="C32" s="9" t="s">
        <v>93</v>
      </c>
      <c r="D32" s="4" t="s">
        <v>7</v>
      </c>
      <c r="E32" s="22">
        <f ca="1">'Տեխնիկական բնութագիր'!J31</f>
        <v>30</v>
      </c>
      <c r="F32" s="22">
        <f ca="1">'Տեխնիկական բնութագիր'!K31</f>
        <v>10</v>
      </c>
      <c r="G32" s="22">
        <f ca="1">'Տեխնիկական բնութագիր'!L31</f>
        <v>25</v>
      </c>
      <c r="H32" s="22">
        <f ca="1">'Տեխնիկական բնութագիր'!M31</f>
        <v>40</v>
      </c>
      <c r="I32" s="22">
        <f ca="1">'Տեխնիկական բնութագիր'!AE31</f>
        <v>50</v>
      </c>
      <c r="J32" s="22"/>
      <c r="K32" s="22"/>
    </row>
    <row r="33" spans="1:11" ht="24.75" customHeight="1">
      <c r="A33" s="2">
        <v>28</v>
      </c>
      <c r="B33" s="16" t="s">
        <v>94</v>
      </c>
      <c r="C33" s="9" t="s">
        <v>96</v>
      </c>
      <c r="D33" s="4" t="s">
        <v>7</v>
      </c>
      <c r="E33" s="22">
        <f ca="1">'Տեխնիկական բնութագիր'!J32</f>
        <v>40</v>
      </c>
      <c r="F33" s="22">
        <f ca="1">'Տեխնիկական բնութագիր'!K32</f>
        <v>25</v>
      </c>
      <c r="G33" s="22">
        <f ca="1">'Տեխնիկական բնութագիր'!L32</f>
        <v>50</v>
      </c>
      <c r="H33" s="22">
        <f ca="1">'Տեխնիկական բնութագիր'!M32</f>
        <v>40</v>
      </c>
      <c r="I33" s="22">
        <f ca="1">'Տեխնիկական բնութագիր'!AE32</f>
        <v>50</v>
      </c>
      <c r="J33" s="22"/>
      <c r="K33" s="22"/>
    </row>
    <row r="34" spans="1:11" ht="24.75" customHeight="1">
      <c r="A34" s="2">
        <v>29</v>
      </c>
      <c r="B34" s="16" t="s">
        <v>97</v>
      </c>
      <c r="C34" s="9" t="s">
        <v>99</v>
      </c>
      <c r="D34" s="4" t="s">
        <v>7</v>
      </c>
      <c r="E34" s="22">
        <f ca="1">'Տեխնիկական բնութագիր'!J33</f>
        <v>100</v>
      </c>
      <c r="F34" s="22">
        <f ca="1">'Տեխնիկական բնութագիր'!K33</f>
        <v>50</v>
      </c>
      <c r="G34" s="22">
        <f ca="1">'Տեխնիկական բնութագիր'!L33</f>
        <v>200</v>
      </c>
      <c r="H34" s="22">
        <f ca="1">'Տեխնիկական բնութագիր'!M33</f>
        <v>80</v>
      </c>
      <c r="I34" s="22">
        <f ca="1">'Տեխնիկական բնութագիր'!AE33</f>
        <v>100</v>
      </c>
      <c r="J34" s="22"/>
      <c r="K34" s="22"/>
    </row>
    <row r="35" spans="1:11" ht="24.75" customHeight="1">
      <c r="A35" s="2">
        <v>30</v>
      </c>
      <c r="B35" s="5" t="s">
        <v>100</v>
      </c>
      <c r="C35" s="9" t="s">
        <v>102</v>
      </c>
      <c r="D35" s="4" t="s">
        <v>69</v>
      </c>
      <c r="E35" s="22">
        <f ca="1">'Տեխնիկական բնութագիր'!J34</f>
        <v>20</v>
      </c>
      <c r="F35" s="22">
        <f ca="1">'Տեխնիկական բնութագիր'!K34</f>
        <v>0</v>
      </c>
      <c r="G35" s="22">
        <f ca="1">'Տեխնիկական բնութագիր'!L34</f>
        <v>70</v>
      </c>
      <c r="H35" s="22">
        <f ca="1">'Տեխնիկական բնութագիր'!M34</f>
        <v>50</v>
      </c>
      <c r="I35" s="22">
        <f ca="1">'Տեխնիկական բնութագիր'!AE34</f>
        <v>50</v>
      </c>
      <c r="J35" s="22"/>
      <c r="K35" s="22"/>
    </row>
    <row r="36" spans="1:11" ht="24.75" customHeight="1">
      <c r="A36" s="2">
        <v>31</v>
      </c>
      <c r="B36" s="22" t="s">
        <v>103</v>
      </c>
      <c r="C36" s="24" t="s">
        <v>104</v>
      </c>
      <c r="D36" s="4" t="s">
        <v>7</v>
      </c>
      <c r="E36" s="22">
        <f ca="1">'Տեխնիկական բնութագիր'!J35</f>
        <v>20</v>
      </c>
      <c r="F36" s="22">
        <f ca="1">'Տեխնիկական բնութագիր'!K35</f>
        <v>30</v>
      </c>
      <c r="G36" s="22">
        <f ca="1">'Տեխնիկական բնութագիր'!L35</f>
        <v>50</v>
      </c>
      <c r="H36" s="22">
        <f ca="1">'Տեխնիկական բնութագիր'!M35</f>
        <v>25</v>
      </c>
      <c r="I36" s="22">
        <f ca="1">'Տեխնիկական բնութագիր'!AE35</f>
        <v>50</v>
      </c>
      <c r="J36" s="22"/>
      <c r="K36" s="22"/>
    </row>
    <row r="37" spans="1:11" ht="24.75" customHeight="1">
      <c r="A37" s="2">
        <v>32</v>
      </c>
      <c r="B37" s="22" t="s">
        <v>105</v>
      </c>
      <c r="C37" s="24" t="s">
        <v>104</v>
      </c>
      <c r="D37" s="4" t="s">
        <v>7</v>
      </c>
      <c r="E37" s="22">
        <f ca="1">'Տեխնիկական բնութագիր'!J36</f>
        <v>30</v>
      </c>
      <c r="F37" s="22">
        <f ca="1">'Տեխնիկական բնութագիր'!K36</f>
        <v>30</v>
      </c>
      <c r="G37" s="22">
        <f ca="1">'Տեխնիկական բնութագիր'!L36</f>
        <v>50</v>
      </c>
      <c r="H37" s="22">
        <f ca="1">'Տեխնիկական բնութագիր'!M36</f>
        <v>40</v>
      </c>
      <c r="I37" s="22">
        <f ca="1">'Տեխնիկական բնութագիր'!AE36</f>
        <v>60</v>
      </c>
      <c r="J37" s="22"/>
      <c r="K37" s="22"/>
    </row>
    <row r="38" spans="1:11" ht="24.75" customHeight="1">
      <c r="A38" s="2">
        <v>33</v>
      </c>
      <c r="B38" s="54" t="s">
        <v>140</v>
      </c>
      <c r="C38" s="24"/>
      <c r="D38" s="4" t="s">
        <v>7</v>
      </c>
      <c r="E38" s="22"/>
      <c r="F38" s="22"/>
      <c r="G38" s="22"/>
      <c r="H38" s="22"/>
      <c r="I38" s="22">
        <f ca="1">'Տեխնիկական բնութագիր'!AE37</f>
        <v>100</v>
      </c>
      <c r="J38" s="22"/>
      <c r="K38" s="22"/>
    </row>
    <row r="39" spans="1:11" ht="100.5" customHeight="1">
      <c r="A39" s="71" t="s">
        <v>110</v>
      </c>
      <c r="B39" s="71"/>
      <c r="C39" s="71"/>
      <c r="D39" s="72" t="s">
        <v>111</v>
      </c>
      <c r="E39" s="73"/>
      <c r="F39" s="73"/>
      <c r="G39" s="73"/>
      <c r="H39" s="73"/>
      <c r="I39" s="73"/>
      <c r="J39" s="73"/>
      <c r="K39" s="73"/>
    </row>
  </sheetData>
  <mergeCells count="3">
    <mergeCell ref="A39:C39"/>
    <mergeCell ref="D39:K39"/>
    <mergeCell ref="C1:K1"/>
  </mergeCells>
  <phoneticPr fontId="2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workbookViewId="0">
      <selection activeCell="K5" sqref="K5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75" t="s">
        <v>117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26"/>
    </row>
    <row r="2" spans="1:16" ht="57.75" customHeight="1">
      <c r="A2" s="76" t="s">
        <v>134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35"/>
    </row>
    <row r="3" spans="1:16" ht="29.25" customHeight="1">
      <c r="A3" s="77" t="s">
        <v>118</v>
      </c>
      <c r="B3" s="79" t="s">
        <v>119</v>
      </c>
      <c r="C3" s="80" t="s">
        <v>135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</row>
    <row r="4" spans="1:16" ht="82.5" customHeight="1">
      <c r="A4" s="78"/>
      <c r="B4" s="79"/>
      <c r="C4" s="31" t="s">
        <v>120</v>
      </c>
      <c r="D4" s="31" t="s">
        <v>121</v>
      </c>
      <c r="E4" s="31" t="s">
        <v>122</v>
      </c>
      <c r="F4" s="31" t="s">
        <v>123</v>
      </c>
      <c r="G4" s="31" t="s">
        <v>124</v>
      </c>
      <c r="H4" s="31" t="s">
        <v>125</v>
      </c>
      <c r="I4" s="31" t="s">
        <v>126</v>
      </c>
      <c r="J4" s="31" t="s">
        <v>127</v>
      </c>
      <c r="K4" s="31" t="s">
        <v>128</v>
      </c>
      <c r="L4" s="31" t="s">
        <v>129</v>
      </c>
      <c r="M4" s="31" t="s">
        <v>130</v>
      </c>
      <c r="N4" s="31" t="s">
        <v>131</v>
      </c>
      <c r="O4" s="32" t="s">
        <v>132</v>
      </c>
    </row>
    <row r="5" spans="1:16" s="34" customFormat="1" ht="54" customHeight="1">
      <c r="A5" s="33"/>
      <c r="B5" s="33" t="s">
        <v>133</v>
      </c>
      <c r="C5" s="36"/>
      <c r="E5" s="36"/>
      <c r="F5" s="36"/>
      <c r="G5" s="36"/>
      <c r="H5" s="36"/>
      <c r="I5" s="36"/>
      <c r="J5" s="36"/>
      <c r="K5" s="36"/>
      <c r="L5" s="36">
        <v>0.5</v>
      </c>
      <c r="M5" s="36">
        <v>0.5</v>
      </c>
      <c r="N5" s="36">
        <v>1</v>
      </c>
      <c r="O5" s="36">
        <v>1</v>
      </c>
    </row>
    <row r="6" spans="1:16" ht="106.5" customHeight="1">
      <c r="A6" s="72" t="s">
        <v>110</v>
      </c>
      <c r="B6" s="73"/>
      <c r="C6" s="73"/>
      <c r="D6" s="73"/>
      <c r="E6" s="73"/>
      <c r="F6" s="73"/>
      <c r="G6" s="73" t="s">
        <v>111</v>
      </c>
      <c r="H6" s="73"/>
      <c r="I6" s="73"/>
      <c r="J6" s="73"/>
      <c r="K6" s="73"/>
      <c r="L6" s="73"/>
      <c r="M6" s="73"/>
      <c r="N6" s="73"/>
      <c r="O6" s="73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2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ժամանակացույց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2015-09-17T11:52:47Z</cp:lastPrinted>
  <dcterms:created xsi:type="dcterms:W3CDTF">2006-09-16T00:00:00Z</dcterms:created>
  <dcterms:modified xsi:type="dcterms:W3CDTF">2015-09-22T14:39:36Z</dcterms:modified>
</cp:coreProperties>
</file>